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396ad40556885d29/Plocha/AGENDA 2025/VEREJNE OBSTARAVANIE/PRIPRAVOVANE/DS HELCMANOVCE/DOKUMENTACIA VO/vyzva na predkladanie ponuk_prilohy/priloha_3_vykaz vymer/SO-01/"/>
    </mc:Choice>
  </mc:AlternateContent>
  <xr:revisionPtr revIDLastSave="11" documentId="13_ncr:1_{39DD1731-E29B-4DB6-A105-7CC4B37C2F2C}" xr6:coauthVersionLast="47" xr6:coauthVersionMax="47" xr10:uidLastSave="{20CEDF68-3FC0-4F57-B604-3AEEFA967927}"/>
  <bookViews>
    <workbookView xWindow="-108" yWindow="-108" windowWidth="23256" windowHeight="12576" tabRatio="500" activeTab="3" xr2:uid="{00000000-000D-0000-FFFF-FFFF00000000}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list'!$A:$J</definedName>
    <definedName name="_xlnm.Print_Area" localSheetId="0">Prehlad!$A:$O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E18" i="6"/>
  <c r="D18" i="6"/>
  <c r="F18" i="6" s="1"/>
  <c r="D38" i="5"/>
  <c r="C38" i="5"/>
  <c r="B38" i="5"/>
  <c r="E587" i="3"/>
  <c r="G37" i="5"/>
  <c r="D37" i="5"/>
  <c r="C37" i="5"/>
  <c r="B37" i="5"/>
  <c r="W585" i="3"/>
  <c r="W587" i="3" s="1"/>
  <c r="G38" i="5" s="1"/>
  <c r="E585" i="3"/>
  <c r="N584" i="3"/>
  <c r="N585" i="3" s="1"/>
  <c r="L584" i="3"/>
  <c r="N583" i="3"/>
  <c r="L583" i="3"/>
  <c r="L585" i="3" s="1"/>
  <c r="E17" i="6"/>
  <c r="D17" i="6"/>
  <c r="D35" i="5"/>
  <c r="C35" i="5"/>
  <c r="B35" i="5"/>
  <c r="E579" i="3"/>
  <c r="G34" i="5"/>
  <c r="F34" i="5"/>
  <c r="D34" i="5"/>
  <c r="C34" i="5"/>
  <c r="B34" i="5"/>
  <c r="W577" i="3"/>
  <c r="E577" i="3"/>
  <c r="N577" i="3"/>
  <c r="N575" i="3"/>
  <c r="L575" i="3"/>
  <c r="L577" i="3" s="1"/>
  <c r="E34" i="5" s="1"/>
  <c r="G33" i="5"/>
  <c r="D33" i="5"/>
  <c r="C33" i="5"/>
  <c r="B33" i="5"/>
  <c r="W572" i="3"/>
  <c r="E572" i="3"/>
  <c r="L572" i="3"/>
  <c r="E33" i="5" s="1"/>
  <c r="N561" i="3"/>
  <c r="L561" i="3"/>
  <c r="N560" i="3"/>
  <c r="N572" i="3" s="1"/>
  <c r="F33" i="5" s="1"/>
  <c r="L560" i="3"/>
  <c r="N557" i="3"/>
  <c r="L557" i="3"/>
  <c r="G32" i="5"/>
  <c r="D32" i="5"/>
  <c r="C32" i="5"/>
  <c r="B32" i="5"/>
  <c r="W554" i="3"/>
  <c r="E554" i="3"/>
  <c r="N553" i="3"/>
  <c r="L553" i="3"/>
  <c r="N552" i="3"/>
  <c r="L552" i="3"/>
  <c r="N551" i="3"/>
  <c r="L551" i="3"/>
  <c r="N550" i="3"/>
  <c r="L550" i="3"/>
  <c r="L554" i="3" s="1"/>
  <c r="E32" i="5" s="1"/>
  <c r="N527" i="3"/>
  <c r="N554" i="3" s="1"/>
  <c r="F32" i="5" s="1"/>
  <c r="L527" i="3"/>
  <c r="G31" i="5"/>
  <c r="D31" i="5"/>
  <c r="C31" i="5"/>
  <c r="B31" i="5"/>
  <c r="W524" i="3"/>
  <c r="E524" i="3"/>
  <c r="N523" i="3"/>
  <c r="L523" i="3"/>
  <c r="N522" i="3"/>
  <c r="L522" i="3"/>
  <c r="N521" i="3"/>
  <c r="L521" i="3"/>
  <c r="N516" i="3"/>
  <c r="N524" i="3" s="1"/>
  <c r="F31" i="5" s="1"/>
  <c r="L516" i="3"/>
  <c r="L524" i="3" s="1"/>
  <c r="E31" i="5" s="1"/>
  <c r="D30" i="5"/>
  <c r="C30" i="5"/>
  <c r="B30" i="5"/>
  <c r="W513" i="3"/>
  <c r="G30" i="5" s="1"/>
  <c r="E513" i="3"/>
  <c r="N512" i="3"/>
  <c r="L512" i="3"/>
  <c r="N511" i="3"/>
  <c r="L511" i="3"/>
  <c r="N510" i="3"/>
  <c r="L510" i="3"/>
  <c r="N509" i="3"/>
  <c r="L509" i="3"/>
  <c r="N503" i="3"/>
  <c r="N513" i="3" s="1"/>
  <c r="F30" i="5" s="1"/>
  <c r="L503" i="3"/>
  <c r="L513" i="3" s="1"/>
  <c r="E30" i="5" s="1"/>
  <c r="G29" i="5"/>
  <c r="D29" i="5"/>
  <c r="C29" i="5"/>
  <c r="B29" i="5"/>
  <c r="W500" i="3"/>
  <c r="E500" i="3"/>
  <c r="N499" i="3"/>
  <c r="L499" i="3"/>
  <c r="N498" i="3"/>
  <c r="L498" i="3"/>
  <c r="N493" i="3"/>
  <c r="L493" i="3"/>
  <c r="N492" i="3"/>
  <c r="L492" i="3"/>
  <c r="N490" i="3"/>
  <c r="L490" i="3"/>
  <c r="N489" i="3"/>
  <c r="L489" i="3"/>
  <c r="N488" i="3"/>
  <c r="L488" i="3"/>
  <c r="N487" i="3"/>
  <c r="L487" i="3"/>
  <c r="N485" i="3"/>
  <c r="N500" i="3" s="1"/>
  <c r="F29" i="5" s="1"/>
  <c r="L485" i="3"/>
  <c r="L500" i="3" s="1"/>
  <c r="E29" i="5" s="1"/>
  <c r="D28" i="5"/>
  <c r="C28" i="5"/>
  <c r="B28" i="5"/>
  <c r="W482" i="3"/>
  <c r="G28" i="5" s="1"/>
  <c r="E482" i="3"/>
  <c r="N481" i="3"/>
  <c r="L481" i="3"/>
  <c r="N480" i="3"/>
  <c r="L480" i="3"/>
  <c r="N465" i="3"/>
  <c r="L465" i="3"/>
  <c r="N458" i="3"/>
  <c r="L458" i="3"/>
  <c r="N457" i="3"/>
  <c r="L457" i="3"/>
  <c r="N454" i="3"/>
  <c r="L454" i="3"/>
  <c r="N444" i="3"/>
  <c r="L444" i="3"/>
  <c r="N443" i="3"/>
  <c r="L443" i="3"/>
  <c r="N442" i="3"/>
  <c r="L442" i="3"/>
  <c r="N439" i="3"/>
  <c r="L439" i="3"/>
  <c r="N436" i="3"/>
  <c r="L436" i="3"/>
  <c r="N433" i="3"/>
  <c r="L433" i="3"/>
  <c r="N428" i="3"/>
  <c r="L428" i="3"/>
  <c r="L482" i="3" s="1"/>
  <c r="E28" i="5" s="1"/>
  <c r="N423" i="3"/>
  <c r="N482" i="3" s="1"/>
  <c r="F28" i="5" s="1"/>
  <c r="L423" i="3"/>
  <c r="G27" i="5"/>
  <c r="D27" i="5"/>
  <c r="C27" i="5"/>
  <c r="B27" i="5"/>
  <c r="W420" i="3"/>
  <c r="E420" i="3"/>
  <c r="N419" i="3"/>
  <c r="L419" i="3"/>
  <c r="N417" i="3"/>
  <c r="L417" i="3"/>
  <c r="N416" i="3"/>
  <c r="L416" i="3"/>
  <c r="N415" i="3"/>
  <c r="N420" i="3" s="1"/>
  <c r="F27" i="5" s="1"/>
  <c r="L415" i="3"/>
  <c r="N413" i="3"/>
  <c r="L413" i="3"/>
  <c r="N411" i="3"/>
  <c r="L411" i="3"/>
  <c r="L420" i="3" s="1"/>
  <c r="E27" i="5" s="1"/>
  <c r="G26" i="5"/>
  <c r="D26" i="5"/>
  <c r="C26" i="5"/>
  <c r="B26" i="5"/>
  <c r="W408" i="3"/>
  <c r="E408" i="3"/>
  <c r="N407" i="3"/>
  <c r="N408" i="3" s="1"/>
  <c r="F26" i="5" s="1"/>
  <c r="L407" i="3"/>
  <c r="N406" i="3"/>
  <c r="L406" i="3"/>
  <c r="N397" i="3"/>
  <c r="L397" i="3"/>
  <c r="L408" i="3" s="1"/>
  <c r="E26" i="5" s="1"/>
  <c r="G25" i="5"/>
  <c r="D25" i="5"/>
  <c r="C25" i="5"/>
  <c r="B25" i="5"/>
  <c r="W394" i="3"/>
  <c r="E394" i="3"/>
  <c r="N393" i="3"/>
  <c r="L393" i="3"/>
  <c r="N392" i="3"/>
  <c r="L392" i="3"/>
  <c r="N390" i="3"/>
  <c r="L390" i="3"/>
  <c r="N387" i="3"/>
  <c r="N394" i="3" s="1"/>
  <c r="F25" i="5" s="1"/>
  <c r="L387" i="3"/>
  <c r="L394" i="3" s="1"/>
  <c r="E25" i="5" s="1"/>
  <c r="G24" i="5"/>
  <c r="F24" i="5"/>
  <c r="D24" i="5"/>
  <c r="C24" i="5"/>
  <c r="B24" i="5"/>
  <c r="W384" i="3"/>
  <c r="E384" i="3"/>
  <c r="N384" i="3"/>
  <c r="N383" i="3"/>
  <c r="L383" i="3"/>
  <c r="L384" i="3" s="1"/>
  <c r="E24" i="5" s="1"/>
  <c r="G23" i="5"/>
  <c r="D23" i="5"/>
  <c r="C23" i="5"/>
  <c r="B23" i="5"/>
  <c r="W380" i="3"/>
  <c r="E380" i="3"/>
  <c r="L380" i="3"/>
  <c r="E23" i="5" s="1"/>
  <c r="N379" i="3"/>
  <c r="N380" i="3" s="1"/>
  <c r="F23" i="5" s="1"/>
  <c r="L379" i="3"/>
  <c r="G22" i="5"/>
  <c r="D22" i="5"/>
  <c r="C22" i="5"/>
  <c r="B22" i="5"/>
  <c r="W376" i="3"/>
  <c r="E376" i="3"/>
  <c r="N375" i="3"/>
  <c r="L375" i="3"/>
  <c r="N374" i="3"/>
  <c r="L374" i="3"/>
  <c r="N373" i="3"/>
  <c r="L373" i="3"/>
  <c r="N370" i="3"/>
  <c r="L370" i="3"/>
  <c r="N368" i="3"/>
  <c r="L368" i="3"/>
  <c r="N367" i="3"/>
  <c r="L367" i="3"/>
  <c r="N366" i="3"/>
  <c r="L366" i="3"/>
  <c r="N365" i="3"/>
  <c r="N376" i="3" s="1"/>
  <c r="F22" i="5" s="1"/>
  <c r="L365" i="3"/>
  <c r="L376" i="3" s="1"/>
  <c r="E22" i="5" s="1"/>
  <c r="D21" i="5"/>
  <c r="C21" i="5"/>
  <c r="B21" i="5"/>
  <c r="W362" i="3"/>
  <c r="G21" i="5" s="1"/>
  <c r="E362" i="3"/>
  <c r="N361" i="3"/>
  <c r="L361" i="3"/>
  <c r="N360" i="3"/>
  <c r="L360" i="3"/>
  <c r="N358" i="3"/>
  <c r="L358" i="3"/>
  <c r="N357" i="3"/>
  <c r="L357" i="3"/>
  <c r="N356" i="3"/>
  <c r="L356" i="3"/>
  <c r="L362" i="3" s="1"/>
  <c r="E21" i="5" s="1"/>
  <c r="N355" i="3"/>
  <c r="L355" i="3"/>
  <c r="N354" i="3"/>
  <c r="N362" i="3" s="1"/>
  <c r="F21" i="5" s="1"/>
  <c r="L354" i="3"/>
  <c r="D20" i="5"/>
  <c r="C20" i="5"/>
  <c r="B20" i="5"/>
  <c r="W351" i="3"/>
  <c r="W579" i="3" s="1"/>
  <c r="G35" i="5" s="1"/>
  <c r="E351" i="3"/>
  <c r="N350" i="3"/>
  <c r="L350" i="3"/>
  <c r="N326" i="3"/>
  <c r="L326" i="3"/>
  <c r="N324" i="3"/>
  <c r="L324" i="3"/>
  <c r="N322" i="3"/>
  <c r="N351" i="3" s="1"/>
  <c r="L322" i="3"/>
  <c r="L351" i="3" s="1"/>
  <c r="D17" i="5"/>
  <c r="C17" i="5"/>
  <c r="B17" i="5"/>
  <c r="W316" i="3"/>
  <c r="W318" i="3" s="1"/>
  <c r="E316" i="3"/>
  <c r="N315" i="3"/>
  <c r="L315" i="3"/>
  <c r="N314" i="3"/>
  <c r="L314" i="3"/>
  <c r="N313" i="3"/>
  <c r="L313" i="3"/>
  <c r="N312" i="3"/>
  <c r="L312" i="3"/>
  <c r="N311" i="3"/>
  <c r="L311" i="3"/>
  <c r="L316" i="3" s="1"/>
  <c r="E17" i="5" s="1"/>
  <c r="N310" i="3"/>
  <c r="N316" i="3" s="1"/>
  <c r="F17" i="5" s="1"/>
  <c r="L310" i="3"/>
  <c r="G16" i="5"/>
  <c r="D16" i="5"/>
  <c r="C16" i="5"/>
  <c r="B16" i="5"/>
  <c r="W307" i="3"/>
  <c r="E307" i="3"/>
  <c r="N304" i="3"/>
  <c r="L304" i="3"/>
  <c r="N297" i="3"/>
  <c r="L297" i="3"/>
  <c r="N288" i="3"/>
  <c r="L288" i="3"/>
  <c r="N285" i="3"/>
  <c r="L285" i="3"/>
  <c r="N284" i="3"/>
  <c r="L284" i="3"/>
  <c r="N278" i="3"/>
  <c r="L278" i="3"/>
  <c r="N275" i="3"/>
  <c r="L275" i="3"/>
  <c r="N271" i="3"/>
  <c r="L271" i="3"/>
  <c r="N270" i="3"/>
  <c r="L270" i="3"/>
  <c r="N225" i="3"/>
  <c r="L225" i="3"/>
  <c r="N224" i="3"/>
  <c r="L224" i="3"/>
  <c r="N223" i="3"/>
  <c r="N307" i="3" s="1"/>
  <c r="F16" i="5" s="1"/>
  <c r="L223" i="3"/>
  <c r="N222" i="3"/>
  <c r="L222" i="3"/>
  <c r="N220" i="3"/>
  <c r="L220" i="3"/>
  <c r="L307" i="3" s="1"/>
  <c r="E16" i="5" s="1"/>
  <c r="G15" i="5"/>
  <c r="D15" i="5"/>
  <c r="C15" i="5"/>
  <c r="B15" i="5"/>
  <c r="W217" i="3"/>
  <c r="E217" i="3"/>
  <c r="N216" i="3"/>
  <c r="L216" i="3"/>
  <c r="N212" i="3"/>
  <c r="L212" i="3"/>
  <c r="N211" i="3"/>
  <c r="L211" i="3"/>
  <c r="N207" i="3"/>
  <c r="L207" i="3"/>
  <c r="N206" i="3"/>
  <c r="L206" i="3"/>
  <c r="N205" i="3"/>
  <c r="L205" i="3"/>
  <c r="N202" i="3"/>
  <c r="L202" i="3"/>
  <c r="N199" i="3"/>
  <c r="L199" i="3"/>
  <c r="N198" i="3"/>
  <c r="L198" i="3"/>
  <c r="N197" i="3"/>
  <c r="L197" i="3"/>
  <c r="N195" i="3"/>
  <c r="L195" i="3"/>
  <c r="N193" i="3"/>
  <c r="L193" i="3"/>
  <c r="N192" i="3"/>
  <c r="L192" i="3"/>
  <c r="N191" i="3"/>
  <c r="L191" i="3"/>
  <c r="N190" i="3"/>
  <c r="L190" i="3"/>
  <c r="N189" i="3"/>
  <c r="L189" i="3"/>
  <c r="N186" i="3"/>
  <c r="N217" i="3" s="1"/>
  <c r="F15" i="5" s="1"/>
  <c r="L186" i="3"/>
  <c r="N181" i="3"/>
  <c r="L181" i="3"/>
  <c r="L217" i="3" s="1"/>
  <c r="E15" i="5" s="1"/>
  <c r="D14" i="5"/>
  <c r="C14" i="5"/>
  <c r="B14" i="5"/>
  <c r="W178" i="3"/>
  <c r="G14" i="5" s="1"/>
  <c r="E178" i="3"/>
  <c r="N177" i="3"/>
  <c r="L177" i="3"/>
  <c r="N176" i="3"/>
  <c r="L176" i="3"/>
  <c r="N173" i="3"/>
  <c r="L173" i="3"/>
  <c r="N169" i="3"/>
  <c r="L169" i="3"/>
  <c r="N135" i="3"/>
  <c r="L135" i="3"/>
  <c r="N127" i="3"/>
  <c r="L127" i="3"/>
  <c r="N113" i="3"/>
  <c r="L113" i="3"/>
  <c r="N110" i="3"/>
  <c r="N178" i="3" s="1"/>
  <c r="F14" i="5" s="1"/>
  <c r="L110" i="3"/>
  <c r="L178" i="3" s="1"/>
  <c r="E14" i="5" s="1"/>
  <c r="D13" i="5"/>
  <c r="C13" i="5"/>
  <c r="B13" i="5"/>
  <c r="W107" i="3"/>
  <c r="G13" i="5" s="1"/>
  <c r="E107" i="3"/>
  <c r="N106" i="3"/>
  <c r="L106" i="3"/>
  <c r="N94" i="3"/>
  <c r="L94" i="3"/>
  <c r="N62" i="3"/>
  <c r="L62" i="3"/>
  <c r="N54" i="3"/>
  <c r="N107" i="3" s="1"/>
  <c r="F13" i="5" s="1"/>
  <c r="L54" i="3"/>
  <c r="L107" i="3" s="1"/>
  <c r="E13" i="5" s="1"/>
  <c r="G12" i="5"/>
  <c r="C12" i="5"/>
  <c r="W51" i="3"/>
  <c r="N51" i="3"/>
  <c r="F12" i="5" s="1"/>
  <c r="D12" i="5"/>
  <c r="N49" i="3"/>
  <c r="L49" i="3"/>
  <c r="N48" i="3"/>
  <c r="L48" i="3"/>
  <c r="N34" i="3"/>
  <c r="L34" i="3"/>
  <c r="N33" i="3"/>
  <c r="L33" i="3"/>
  <c r="N14" i="3"/>
  <c r="L14" i="3"/>
  <c r="L51" i="3" s="1"/>
  <c r="J26" i="6"/>
  <c r="J20" i="6"/>
  <c r="F19" i="6"/>
  <c r="F17" i="6"/>
  <c r="J14" i="6"/>
  <c r="F14" i="6"/>
  <c r="J13" i="6"/>
  <c r="F13" i="6"/>
  <c r="J12" i="6"/>
  <c r="F12" i="6"/>
  <c r="F1" i="6"/>
  <c r="B8" i="5"/>
  <c r="D8" i="3"/>
  <c r="N579" i="3" l="1"/>
  <c r="F35" i="5" s="1"/>
  <c r="F20" i="5"/>
  <c r="L318" i="3"/>
  <c r="E12" i="5"/>
  <c r="N587" i="3"/>
  <c r="F38" i="5" s="1"/>
  <c r="F37" i="5"/>
  <c r="G18" i="5"/>
  <c r="W589" i="3"/>
  <c r="G41" i="5" s="1"/>
  <c r="E20" i="5"/>
  <c r="L579" i="3"/>
  <c r="E35" i="5" s="1"/>
  <c r="L587" i="3"/>
  <c r="E38" i="5" s="1"/>
  <c r="E37" i="5"/>
  <c r="G17" i="5"/>
  <c r="G20" i="5"/>
  <c r="N318" i="3"/>
  <c r="B18" i="5"/>
  <c r="B41" i="5"/>
  <c r="D16" i="6"/>
  <c r="D41" i="5"/>
  <c r="E589" i="3"/>
  <c r="C18" i="5"/>
  <c r="C41" i="5"/>
  <c r="E16" i="6"/>
  <c r="E20" i="6" s="1"/>
  <c r="B12" i="5"/>
  <c r="E318" i="3"/>
  <c r="D18" i="5"/>
  <c r="E51" i="3"/>
  <c r="E18" i="5" l="1"/>
  <c r="L589" i="3"/>
  <c r="E41" i="5" s="1"/>
  <c r="F18" i="5"/>
  <c r="N589" i="3"/>
  <c r="F41" i="5" s="1"/>
  <c r="F22" i="6"/>
  <c r="F24" i="6"/>
  <c r="F25" i="6"/>
  <c r="D20" i="6"/>
  <c r="F23" i="6"/>
  <c r="F16" i="6"/>
  <c r="F20" i="6" s="1"/>
  <c r="F26" i="6" l="1"/>
  <c r="J28" i="6" s="1"/>
  <c r="I29" i="6" l="1"/>
  <c r="J29" i="6" s="1"/>
  <c r="J31" i="6" s="1"/>
</calcChain>
</file>

<file path=xl/sharedStrings.xml><?xml version="1.0" encoding="utf-8"?>
<sst xmlns="http://schemas.openxmlformats.org/spreadsheetml/2006/main" count="2656" uniqueCount="917">
  <si>
    <t>a</t>
  </si>
  <si>
    <t>Dodávateľ:</t>
  </si>
  <si>
    <t>Odberateľ: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</si>
  <si>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</si>
  <si>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</si>
  <si>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</si>
  <si>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</si>
  <si>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</si>
  <si>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</si>
  <si>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</si>
  <si>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</si>
  <si>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</si>
  <si>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</si>
  <si>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</si>
  <si>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</si>
  <si>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</si>
  <si>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</si>
  <si>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</si>
  <si>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</si>
  <si>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</si>
  <si>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</si>
  <si>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</si>
  <si>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</si>
  <si>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</si>
  <si>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</si>
  <si>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</si>
  <si>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</si>
  <si>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</si>
  <si>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</si>
  <si>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</si>
  <si>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</si>
  <si>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</si>
  <si>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</si>
  <si>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</si>
  <si>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</si>
  <si>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</si>
  <si>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</si>
  <si>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</si>
  <si>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</si>
  <si>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</si>
  <si>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</si>
  <si>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</si>
  <si>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</si>
  <si>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</si>
  <si>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</si>
  <si>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</si>
  <si>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</si>
  <si>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</si>
  <si>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</si>
  <si>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</si>
  <si>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</si>
  <si>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</si>
  <si>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</si>
  <si>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</si>
  <si>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</si>
  <si>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</si>
  <si>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</si>
  <si>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</si>
  <si>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</si>
  <si>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</si>
  <si>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</si>
  <si>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</si>
  <si>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</si>
  <si>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</si>
  <si>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</si>
  <si>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</si>
  <si>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</si>
  <si>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</si>
  <si>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</si>
  <si>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</si>
  <si>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</si>
  <si>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</si>
  <si>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</si>
  <si>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</si>
  <si>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</si>
  <si>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</si>
  <si>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</si>
  <si>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</si>
  <si>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</si>
  <si>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</si>
  <si>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</si>
  <si>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</si>
  <si>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</si>
  <si>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</si>
  <si>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</si>
  <si>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</si>
  <si>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</si>
  <si>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</si>
  <si>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</si>
  <si>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</si>
  <si>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</si>
  <si>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</si>
  <si>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</si>
  <si>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</si>
  <si>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</si>
  <si>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</si>
  <si>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</si>
  <si>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</si>
  <si>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</si>
  <si>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</si>
  <si>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</si>
  <si>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</si>
  <si>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</si>
  <si>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</si>
  <si>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</si>
  <si>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</si>
  <si>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</si>
  <si>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</si>
  <si>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</si>
  <si>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</si>
  <si>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</si>
  <si>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</si>
  <si>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</si>
  <si>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</si>
  <si>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</si>
  <si>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</si>
  <si>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</si>
  <si>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</si>
  <si>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Spracoval: Gabriela Nagyová                        </t>
  </si>
  <si>
    <t xml:space="preserve">Projektant: GRAFIA Ing. Hrušovský Dušan </t>
  </si>
  <si>
    <t xml:space="preserve">JKSO : </t>
  </si>
  <si>
    <t>Stavba : Denný stacionár Helcmanovce 31.7.2024</t>
  </si>
  <si>
    <t>Objekt : SO 01 Denný stacionár</t>
  </si>
  <si>
    <t>JKSO :</t>
  </si>
  <si>
    <t>Gabriela Nagyová</t>
  </si>
  <si>
    <t xml:space="preserve">GRAFIA Ing. Hrušovský Dušan </t>
  </si>
  <si>
    <t>Košice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</si>
  <si>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</si>
  <si>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</si>
  <si>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</si>
  <si>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</si>
  <si>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</si>
  <si>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</si>
  <si>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</si>
  <si>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</si>
  <si>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</si>
  <si>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</si>
  <si>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</si>
  <si>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</si>
  <si>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</si>
  <si>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</si>
  <si>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</si>
  <si>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</si>
  <si>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</si>
  <si>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</si>
  <si>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</si>
  <si>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</si>
  <si>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</si>
  <si>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</si>
  <si>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</si>
  <si>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 xml:space="preserve">    </t>
  </si>
  <si>
    <t>EK</t>
  </si>
  <si>
    <t>S</t>
  </si>
  <si>
    <t>7,3*0,3*0,75 =   1,643</t>
  </si>
  <si>
    <t>5,05*0,3*0,75 =   1,136</t>
  </si>
  <si>
    <t>1,0*0,3*0,5 =   0,150</t>
  </si>
  <si>
    <t>1,0*0,6*0,3 =   0,180</t>
  </si>
  <si>
    <t>4,3*0,3*0,75 =   0,968</t>
  </si>
  <si>
    <t>5,3*0,3*0,75 =   1,193</t>
  </si>
  <si>
    <t>6,5*0,3*0,75 =   1,463</t>
  </si>
  <si>
    <t>3,5*0,3*0,75 =   0,788</t>
  </si>
  <si>
    <t>1,4*0,3*0,5 =   0,210</t>
  </si>
  <si>
    <t>1,4*0,6*0,3 =   0,252</t>
  </si>
  <si>
    <t>9,98*0,3*0,75 =   2,246</t>
  </si>
  <si>
    <t>3,49*0,3*0,75 =   0,785</t>
  </si>
  <si>
    <t>3,44*0,3*0,75 =   0,774</t>
  </si>
  <si>
    <t>1,35*0,3*0,75 =   0,304</t>
  </si>
  <si>
    <t>0,9*0,3*0,75 =   0,203</t>
  </si>
  <si>
    <t>.</t>
  </si>
  <si>
    <t>132201109</t>
  </si>
  <si>
    <t>Príplatok za lepivosť horniny tr. 3 v rýhach š. do 60 cm</t>
  </si>
  <si>
    <t>13220-1109</t>
  </si>
  <si>
    <t>132201201</t>
  </si>
  <si>
    <t>Hĺbenie rýh šírka do 2 m v horn. tr. 3 do 100 m3</t>
  </si>
  <si>
    <t>13220-1201</t>
  </si>
  <si>
    <t>16,0*0,8*0,75 =   9,600</t>
  </si>
  <si>
    <t>21,28*0,8*0,75 =   12,768</t>
  </si>
  <si>
    <t>10,8*0,8*0,75*2 =   12,960</t>
  </si>
  <si>
    <t>9,67*0,8*0,75 =   5,802</t>
  </si>
  <si>
    <t>11,27*0,8*0,75 =   6,762</t>
  </si>
  <si>
    <t>9,58*0,8*0,75 =   5,748</t>
  </si>
  <si>
    <t>5,5*1,0*0,85 =   4,675</t>
  </si>
  <si>
    <t>0,9*0,23*0,85 =   0,176</t>
  </si>
  <si>
    <t>2,1*0,23*0,85 =   0,411</t>
  </si>
  <si>
    <t>0,85*0,335*0,85 =   0,242</t>
  </si>
  <si>
    <t>1,2*0,8*0,85 =   0,816</t>
  </si>
  <si>
    <t>0,8*0,8*0,85 =   0,544</t>
  </si>
  <si>
    <t>2,01*0,8*0,85 =   1,367</t>
  </si>
  <si>
    <t>132201209</t>
  </si>
  <si>
    <t>Príplatok za lepivosť horniny tr.3 v rýhach š. do 200 cm</t>
  </si>
  <si>
    <t>13220-1209</t>
  </si>
  <si>
    <t>162701105</t>
  </si>
  <si>
    <t>Vodorovné premiestnenie výkopu do 10000 m horn. tr. 1-4</t>
  </si>
  <si>
    <t>16270-1105</t>
  </si>
  <si>
    <t>45.11.24</t>
  </si>
  <si>
    <t>15,074+61,871 =   76,945</t>
  </si>
  <si>
    <t xml:space="preserve">1 - ZEMNE PRÁCE  spolu: </t>
  </si>
  <si>
    <t>2 - ZÁKLADY</t>
  </si>
  <si>
    <t>011</t>
  </si>
  <si>
    <t>274271226</t>
  </si>
  <si>
    <t>Základové pásy z tehiel PREMAC 50x30x25 s betónovou výplňou</t>
  </si>
  <si>
    <t>27427-1226</t>
  </si>
  <si>
    <t xml:space="preserve">  .  .  </t>
  </si>
  <si>
    <t>16*0,3*0,5 =   2,400</t>
  </si>
  <si>
    <t>21,28*0,3*0,5 =   3,192</t>
  </si>
  <si>
    <t>10,8*0,3*0,5*2 =   3,240</t>
  </si>
  <si>
    <t>9,67*0,3*0,5 =   1,451</t>
  </si>
  <si>
    <t>11,27*0,3*0,5 =   1,691</t>
  </si>
  <si>
    <t>9,58*0,3*0,5 =   1,437</t>
  </si>
  <si>
    <t>274313611</t>
  </si>
  <si>
    <t>Základové pásy z betónu prostého tr. C16/20</t>
  </si>
  <si>
    <t>27431-3611</t>
  </si>
  <si>
    <t>45.25.32</t>
  </si>
  <si>
    <t>7,3*0,3*(1,0+1,6)/2 =   2,847</t>
  </si>
  <si>
    <t>5,05*0,3*1,6 =   2,424</t>
  </si>
  <si>
    <t>7,3*0,3*(0,2+0,8)/2 =   1,095</t>
  </si>
  <si>
    <t>5,05*0,3*0,8 =   1,212</t>
  </si>
  <si>
    <t>0,88*0,4*1,1 =   0,387</t>
  </si>
  <si>
    <t>4,3*0,3*0,8 =   1,032</t>
  </si>
  <si>
    <t>5,3*0,3*(1,0+1,6)/2 =   2,067</t>
  </si>
  <si>
    <t>6,5*0,3*(1,0+1,6)/2 =   2,535</t>
  </si>
  <si>
    <t>3,5*0,3*1,6 =   1,680</t>
  </si>
  <si>
    <t>9,98*0,3*1,6 =   4,790</t>
  </si>
  <si>
    <t>3,49*0,3*1,6 =   1,675</t>
  </si>
  <si>
    <t>3,44*0,3*(1,0+1,6)/2*2 =   2,683</t>
  </si>
  <si>
    <t>1,35*0,3*1,6 =   0,648</t>
  </si>
  <si>
    <t>0,9*0,3*1,6 =   0,432</t>
  </si>
  <si>
    <t>274351215</t>
  </si>
  <si>
    <t>Debnenie základových pásov zhotovenie</t>
  </si>
  <si>
    <t>m2</t>
  </si>
  <si>
    <t>27435-1215</t>
  </si>
  <si>
    <t>7,3*0,55*2 =   8,030</t>
  </si>
  <si>
    <t>5,05*0,85*2 =   8,585</t>
  </si>
  <si>
    <t>5,3*0,55*2 =   5,830</t>
  </si>
  <si>
    <t>6,5*0,55*2 =   7,150</t>
  </si>
  <si>
    <t>3,5*0,85*2 =   5,950</t>
  </si>
  <si>
    <t>9,98*0,85*2 =   16,966</t>
  </si>
  <si>
    <t>3,49*0,85*2 =   5,933</t>
  </si>
  <si>
    <t>3,44*0,55*2 =   3,784</t>
  </si>
  <si>
    <t>1,35*0,85*2 =   2,295</t>
  </si>
  <si>
    <t>0,9*0,85*2 =   1,530</t>
  </si>
  <si>
    <t>274351216</t>
  </si>
  <si>
    <t>Debnenie základových pásov odstránenie</t>
  </si>
  <si>
    <t>27435-1216</t>
  </si>
  <si>
    <t xml:space="preserve">2 - ZÁKLADY  spolu: </t>
  </si>
  <si>
    <t>3 - ZVISLÉ A KOMPLETNÉ KONŠTRUKCIE</t>
  </si>
  <si>
    <t>311272248</t>
  </si>
  <si>
    <t>Murivo presné porobet tvárnice PPT-hlad.Ytong, 250mm, P4-600</t>
  </si>
  <si>
    <t>31127-2248</t>
  </si>
  <si>
    <t>45.25.50</t>
  </si>
  <si>
    <t>výť.š.</t>
  </si>
  <si>
    <t>(2,0+2,0)*2*1,15*0,25 =   2,300</t>
  </si>
  <si>
    <t>311272348</t>
  </si>
  <si>
    <t>Murivo presné porobet tvárnice PPT-hlad.Ytong, 300mm, P4-600</t>
  </si>
  <si>
    <t>31127-2348</t>
  </si>
  <si>
    <t>Inp</t>
  </si>
  <si>
    <t>10,14*3,0*0,3 =   9,126</t>
  </si>
  <si>
    <t>11,34*3,0*0,3 =   10,206</t>
  </si>
  <si>
    <t>-0,8*1,97*0,3 =   -0,473</t>
  </si>
  <si>
    <t>-1,5*1,97*0,3 =   -0,887</t>
  </si>
  <si>
    <t>IInp</t>
  </si>
  <si>
    <t>10,44*2,75*0,3 =   8,613</t>
  </si>
  <si>
    <t>6,1*2,75*0,3 =   5,033</t>
  </si>
  <si>
    <t>3,44*2,75*0,3 =   2,838</t>
  </si>
  <si>
    <t>-1,1*1,97*0,3*2 =   -1,300</t>
  </si>
  <si>
    <t>-0,9*1,97*0,3 =   -0,532</t>
  </si>
  <si>
    <t>atika</t>
  </si>
  <si>
    <t>(12,3+10,74+10,38+5,06)*1,1*0,3 =   12,698</t>
  </si>
  <si>
    <t>311272448</t>
  </si>
  <si>
    <t>Murivo presné porobet tvárnice PPT-hlad.Ytong, 365mm, P4-600</t>
  </si>
  <si>
    <t>31127-2448</t>
  </si>
  <si>
    <t>(15,6+22,48)*2*2,75*0,38 =   79,587</t>
  </si>
  <si>
    <t>4,48*2,75*0,38 =   4,682</t>
  </si>
  <si>
    <t>(15,6+22,48)*2*2,6*0,38 =   75,246</t>
  </si>
  <si>
    <t>4,48*2,6*0,38 =   4,426</t>
  </si>
  <si>
    <t>-59,084*0,38 =   -22,452</t>
  </si>
  <si>
    <t>342272436</t>
  </si>
  <si>
    <t>Priečky PPP Ytong hr.125mm 550kg/m3</t>
  </si>
  <si>
    <t>34227-2436</t>
  </si>
  <si>
    <t>1,2*3,0 =   3,600</t>
  </si>
  <si>
    <t>2,1*3,0 =   6,300</t>
  </si>
  <si>
    <t>1,9*2,5 =   4,750</t>
  </si>
  <si>
    <t>1,2*2,5 =   3,000</t>
  </si>
  <si>
    <t>4,4*3,0 =   13,200</t>
  </si>
  <si>
    <t>5,3*3,0 =   15,900</t>
  </si>
  <si>
    <t>2,525*3,0*2 =   15,150</t>
  </si>
  <si>
    <t>1,8*3,0 =   5,400</t>
  </si>
  <si>
    <t>4,94*3,0*2 =   29,640</t>
  </si>
  <si>
    <t>1,325*3,0*2 =   7,950</t>
  </si>
  <si>
    <t>0,85*3,0 =   2,550</t>
  </si>
  <si>
    <t>2,525*3,0 =   7,575</t>
  </si>
  <si>
    <t>1,475*3,0 =   4,425</t>
  </si>
  <si>
    <t>3,745*3,0 =   11,235</t>
  </si>
  <si>
    <t>3,62*3,0 =   10,860</t>
  </si>
  <si>
    <t>-0,6*1,97*6 =   -7,092</t>
  </si>
  <si>
    <t>-0,9*1,97*3 =   -5,319</t>
  </si>
  <si>
    <t>-1,5*1,97 =   -2,955</t>
  </si>
  <si>
    <t>4,4*2,75 =   12,100</t>
  </si>
  <si>
    <t>1,75*2,75 =   4,813</t>
  </si>
  <si>
    <t>2,525*2,75 =   6,944</t>
  </si>
  <si>
    <t>3,425*2,75 =   9,419</t>
  </si>
  <si>
    <t>1,8*2,75 =   4,950</t>
  </si>
  <si>
    <t>10,14*2,75 =   27,885</t>
  </si>
  <si>
    <t>3,315*2,75*3 =   27,349</t>
  </si>
  <si>
    <t>1,6*2,75 =   4,400</t>
  </si>
  <si>
    <t>2,325*2,75 =   6,394</t>
  </si>
  <si>
    <t>6,1*2,75 =   16,775</t>
  </si>
  <si>
    <t>-0,6*1,97*5 =   -5,910</t>
  </si>
  <si>
    <t>-0,8*1,97*3 =   -4,728</t>
  </si>
  <si>
    <t>015</t>
  </si>
  <si>
    <t>380321442</t>
  </si>
  <si>
    <t>Kompletné konštr. bet. žel. obyčajného tr. C 25/30 hr. 150-300 mm</t>
  </si>
  <si>
    <t>38032-1442</t>
  </si>
  <si>
    <t>45.21.64</t>
  </si>
  <si>
    <t>výťah.šachta</t>
  </si>
  <si>
    <t>2,3*2,2*0,25 =   1,265</t>
  </si>
  <si>
    <t>(1,8*2,2)*2*0,95*0,25 =   1,881</t>
  </si>
  <si>
    <t>380356211</t>
  </si>
  <si>
    <t>Debnenie komplet. konštrukcií omietaných plôch rovinných, zhotovenie</t>
  </si>
  <si>
    <t>38035-6211</t>
  </si>
  <si>
    <t>(2,3+2,2)*2*1,2 =   10,800</t>
  </si>
  <si>
    <t>(1,8+1,7)*2*0,95 =   6,650</t>
  </si>
  <si>
    <t>380356212</t>
  </si>
  <si>
    <t>Debnenie komplet. konštrukcií omietaných plôch rovinných, odstránenie</t>
  </si>
  <si>
    <t>38035-6212</t>
  </si>
  <si>
    <t>380361006</t>
  </si>
  <si>
    <t>Výstuž kompletných konštrukcií z ocele 10 505</t>
  </si>
  <si>
    <t>t</t>
  </si>
  <si>
    <t>38036-1006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</si>
  <si>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</si>
  <si>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</si>
  <si>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</si>
  <si>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</si>
  <si>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</si>
  <si>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D1</t>
  </si>
  <si>
    <t>12,1*15,6*0,2 =   37,752</t>
  </si>
  <si>
    <t>D2</t>
  </si>
  <si>
    <t>10,38*4,86*0,2 =   10,089</t>
  </si>
  <si>
    <t>411351101</t>
  </si>
  <si>
    <t>Debnenie stropov doskových zhotovenie</t>
  </si>
  <si>
    <t>41135-1101</t>
  </si>
  <si>
    <t>11,34*14,84 =   168,286</t>
  </si>
  <si>
    <t>10,0*4,1 =   41,000</t>
  </si>
  <si>
    <t>411351102</t>
  </si>
  <si>
    <t>Debnenie stropov doskových odstránenie</t>
  </si>
  <si>
    <t>41135-1102</t>
  </si>
  <si>
    <t>411354175</t>
  </si>
  <si>
    <t>Podperná konštr. stropov pre zaťaženie do 20 kPa zhotovenie</t>
  </si>
  <si>
    <t>41135-4175</t>
  </si>
  <si>
    <t>411354176</t>
  </si>
  <si>
    <t>Podperná konštr. stropov pre zaťaženie do 20 kPa odstránenie</t>
  </si>
  <si>
    <t>41135-4176</t>
  </si>
  <si>
    <t>411361821</t>
  </si>
  <si>
    <t>Výstuž stropov BSt 500 (10505)</t>
  </si>
  <si>
    <t>41136-1821</t>
  </si>
  <si>
    <t>413321515</t>
  </si>
  <si>
    <t>Nosníky zo železobetónu tr. C20/25</t>
  </si>
  <si>
    <t>41332-1515</t>
  </si>
  <si>
    <t>14,84*0,3*0,25 =   1,113</t>
  </si>
  <si>
    <t>413351107</t>
  </si>
  <si>
    <t>Debnenie nosníkov bez podpernej konštrukcie zhotovenie</t>
  </si>
  <si>
    <t>41335-1107</t>
  </si>
  <si>
    <t>14,48*(0,25*2+0,3) =   11,584</t>
  </si>
  <si>
    <t>413351108</t>
  </si>
  <si>
    <t>Debnenie nosníkov bez podpernej konštrukcie odstránenie</t>
  </si>
  <si>
    <t>41335-1108</t>
  </si>
  <si>
    <t>413361821</t>
  </si>
  <si>
    <t>Výstuž nosníkov, trámov, prievlakov BSt 500 (10505)</t>
  </si>
  <si>
    <t>41336-1821</t>
  </si>
  <si>
    <t>417321414</t>
  </si>
  <si>
    <t>Stužujúce pásy a vence zo železobetónu tr. C25/30</t>
  </si>
  <si>
    <t>41732-1414</t>
  </si>
  <si>
    <t>(22,48+15,6)*2*0,38*0,25 =   7,235</t>
  </si>
  <si>
    <t>(22,48+15,6)*2*0,38*0,2 =   5,788</t>
  </si>
  <si>
    <t>417351115</t>
  </si>
  <si>
    <t>Debnenie stužujúcich pásov a vencov zhotovenie</t>
  </si>
  <si>
    <t>41735-1115</t>
  </si>
  <si>
    <t>(22,48+15,6)*2*0,25*2 =   38,080</t>
  </si>
  <si>
    <t>(22,48+15,6)*2*0,2*2 =   30,464</t>
  </si>
  <si>
    <t>417351116</t>
  </si>
  <si>
    <t>Debnenie stužujúcich pásov a vencov odstránenie</t>
  </si>
  <si>
    <t>41735-1116</t>
  </si>
  <si>
    <t>417361821</t>
  </si>
  <si>
    <t>Výstuž stužujúcich pásov, vencov BSt 500 (10505)</t>
  </si>
  <si>
    <t>41736-1821</t>
  </si>
  <si>
    <t>430321414</t>
  </si>
  <si>
    <t>Schodišťové konštrukcie zo železobetónu tr. C25/30</t>
  </si>
  <si>
    <t>43032-1414</t>
  </si>
  <si>
    <t>2,5*1,25*0,15*2 =   0,938</t>
  </si>
  <si>
    <t>4,4*1,25*0,15 =   0,825</t>
  </si>
  <si>
    <t>1,25*03*0,155/2*15 =   4,359</t>
  </si>
  <si>
    <t>430361821</t>
  </si>
  <si>
    <t>Výstuž schodišťových konštrukcií BSt 500 (10505)</t>
  </si>
  <si>
    <t>43036-1821</t>
  </si>
  <si>
    <t>431351121</t>
  </si>
  <si>
    <t>Debnenie podest priamočiar. s podpernou konštr. do 4 m zhotovenie</t>
  </si>
  <si>
    <t>43135-1121</t>
  </si>
  <si>
    <t>2,5*1,25*2 =   6,250</t>
  </si>
  <si>
    <t>4,4*1,25 =   5,500</t>
  </si>
  <si>
    <t>1,25*0,155*15 =   2,906</t>
  </si>
  <si>
    <t>431351122</t>
  </si>
  <si>
    <t>Debnenie podest priamočiar. s podpernou konštr. do 4 m odstránenie</t>
  </si>
  <si>
    <t>43135-1122</t>
  </si>
  <si>
    <t xml:space="preserve">4 - VODOROVNÉ KONŠTRUKCIE  spolu: </t>
  </si>
  <si>
    <t>6 - ÚPRAVY POVRCHOV, PODLAHY, VÝPLNE</t>
  </si>
  <si>
    <t>611461013</t>
  </si>
  <si>
    <t>Príprava podkladu, -penetrácia pod omietky stropov RIGIPS</t>
  </si>
  <si>
    <t>61146-1013</t>
  </si>
  <si>
    <t>132,3+249,5 =   381,800</t>
  </si>
  <si>
    <t>611462320</t>
  </si>
  <si>
    <t>Omietka vnútor. stropov RIGIPS, sadrová Rimano UNI hr. 20 mm</t>
  </si>
  <si>
    <t>61146-2320</t>
  </si>
  <si>
    <t>611481117</t>
  </si>
  <si>
    <t>Potiahnutie vnút. stropov sklotextilnou sieťkou prilepením</t>
  </si>
  <si>
    <t>61148-1117</t>
  </si>
  <si>
    <t>612466212</t>
  </si>
  <si>
    <t>Penetrácia stien</t>
  </si>
  <si>
    <t>61246-6212</t>
  </si>
  <si>
    <t>45.41.10</t>
  </si>
  <si>
    <t>612474105</t>
  </si>
  <si>
    <t>Sádrová stierka stien RIGiPS</t>
  </si>
  <si>
    <t>61247-4105</t>
  </si>
  <si>
    <t>(4,4+5,915)*2*2,85 =   58,796</t>
  </si>
  <si>
    <t>(3,075+3,015)*2,85 =   17,357</t>
  </si>
  <si>
    <t>(5,3+2,28)*2*2,85 =   43,206</t>
  </si>
  <si>
    <t>(1,8+1,5)*2*2,85 =   18,810</t>
  </si>
  <si>
    <t>(1,8+0,9)*2*2,85 =   15,390</t>
  </si>
  <si>
    <t>(2,525+10,5)*2*2,85 =   74,243</t>
  </si>
  <si>
    <t>(1,75+1,995)*2*2,85 =   21,347</t>
  </si>
  <si>
    <t>(10,14+6,0)*2*2,85 =   91,998</t>
  </si>
  <si>
    <t>(1,5+2,525)*2*2,85 =   22,943</t>
  </si>
  <si>
    <t>(3,315+2,525)*2*2,85 =   33,288</t>
  </si>
  <si>
    <t>(1,2+0,85)*2*2,85 =   11,685</t>
  </si>
  <si>
    <t>1,325*2,85*2 =   7,553</t>
  </si>
  <si>
    <t>(3,745+3,34)*2*2,85 =   40,385</t>
  </si>
  <si>
    <t>(1,87+1,475)*2*2,85 =   19,067</t>
  </si>
  <si>
    <t>(1,75+1,475)*2*2,85 =   18,383</t>
  </si>
  <si>
    <t>(3,62+1,475)*2*2,85 =   29,042</t>
  </si>
  <si>
    <t>(3,34+3,62)*2*2,85 =   39,672</t>
  </si>
  <si>
    <t>(10,0+4,1)*2*2,85 =   80,370</t>
  </si>
  <si>
    <t>(4,4+9,465)*2*2,65 =   73,485</t>
  </si>
  <si>
    <t>(10,44*2+1,5)*2,65 =   59,307</t>
  </si>
  <si>
    <t>(3,315+2,325)*2*2,65 =   29,892</t>
  </si>
  <si>
    <t>(0,9+1,6)*2*2,65 =   13,250</t>
  </si>
  <si>
    <t>(3,315+1,95)*2*2,65 =   27,905</t>
  </si>
  <si>
    <t>(3,315+3,62)*2*2,65 =   36,756</t>
  </si>
  <si>
    <t>(6,1+5,915)*2*2,65 =   63,680</t>
  </si>
  <si>
    <t>(6,1+4,1)*2*2,65 =   54,060</t>
  </si>
  <si>
    <t>(10,4,1)*2*2,65</t>
  </si>
  <si>
    <t>-59,084 =   -59,084</t>
  </si>
  <si>
    <t>-0,6*1,97*24 =   -28,368</t>
  </si>
  <si>
    <t>-0,8*1,97*12 =   -18,912</t>
  </si>
  <si>
    <t>-0,9*1,97*12 =   -21,276</t>
  </si>
  <si>
    <t>-1,1*1,97*8 =   -17,336</t>
  </si>
  <si>
    <t>-1,5*1,97*4 =   -11,820</t>
  </si>
  <si>
    <t>príp.ostenia</t>
  </si>
  <si>
    <t>(1,0+0,5)*2*0,38*6 =   6,840</t>
  </si>
  <si>
    <t>(1,0+2,5)*2*0,38*4 =   10,640</t>
  </si>
  <si>
    <t>(0,75+0,5)*2*0,38*8 =   7,600</t>
  </si>
  <si>
    <t>(1,0+1,5)*2*0,38*3 =   5,700</t>
  </si>
  <si>
    <t>(1,75+2,5)*2*0,38*3 =   9,690</t>
  </si>
  <si>
    <t>(1,75+1,75)*2*0,38 =   2,660</t>
  </si>
  <si>
    <t>(1,0+2,6)*2*0,38*2 =   5,472</t>
  </si>
  <si>
    <t>(1,75+2,6)*2*0,38*3 =   9,918</t>
  </si>
  <si>
    <t>(0,9+1,97*2)*0,38*2 =   3,678</t>
  </si>
  <si>
    <t>612481119</t>
  </si>
  <si>
    <t>Potiahnutie vnút., alebo vonk. stien a ostatných plôch sklotextilnou mriežkou</t>
  </si>
  <si>
    <t>61248-1119</t>
  </si>
  <si>
    <t>625991107</t>
  </si>
  <si>
    <t>Zatepl. vonk. stien omietka zo such. zmesí a Nobasil hr.100 mm</t>
  </si>
  <si>
    <t>62599-1107</t>
  </si>
  <si>
    <t>(22,68+15,88)*2*6,7 =   516,704</t>
  </si>
  <si>
    <t>(22,68+15,8)*1,05 =   40,404</t>
  </si>
  <si>
    <t>59,084-</t>
  </si>
  <si>
    <t>631313611</t>
  </si>
  <si>
    <t>Mazanina z betónu prostého tr. C16/20 hr. 8-12 cm</t>
  </si>
  <si>
    <t>63131-3611</t>
  </si>
  <si>
    <t>podkl.bet.pod výť.š.</t>
  </si>
  <si>
    <t>2,3*2,2*0,1 =   0,506</t>
  </si>
  <si>
    <t>631315611</t>
  </si>
  <si>
    <t>Mazanina z betónu prostého tr. C16/20 hr. 12-24 cm</t>
  </si>
  <si>
    <t>63131-5611</t>
  </si>
  <si>
    <t>15,6*12,1*0,2 =   37,752</t>
  </si>
  <si>
    <t>8,25*10,18*0,2 =   16,797</t>
  </si>
  <si>
    <t>9,8*1,7*0,2 =   3,332</t>
  </si>
  <si>
    <t>5,64*1,2*0,2 =   1,354</t>
  </si>
  <si>
    <t>12,35*0,7*0,2 =   1,729</t>
  </si>
  <si>
    <t>631319175</t>
  </si>
  <si>
    <t>Prípl. za stiahnutie povrchu mazaniny pred vlož. výstuže hr. do 24 cm</t>
  </si>
  <si>
    <t>63131-9175</t>
  </si>
  <si>
    <t>631362021</t>
  </si>
  <si>
    <t>Výstuž betónových mazanín zo zvarovaných sietí Kari</t>
  </si>
  <si>
    <t>63136-2021</t>
  </si>
  <si>
    <t>609,64*0,007 =   4,267</t>
  </si>
  <si>
    <t>121,928/0,2=609,64</t>
  </si>
  <si>
    <t>631571003</t>
  </si>
  <si>
    <t>Násyp zo štrkopiesku 0-32 spevňujúceho</t>
  </si>
  <si>
    <t>63157-1003</t>
  </si>
  <si>
    <t>11,34*4,4*0,5 =   24,948</t>
  </si>
  <si>
    <t>10,14*4,94*0,5 =   25,046</t>
  </si>
  <si>
    <t>10,14*6,1*0,5 =   30,927</t>
  </si>
  <si>
    <t>3,39*10,18*0,5 =   17,255</t>
  </si>
  <si>
    <t>4,1*10,18*0,5 =   20,869</t>
  </si>
  <si>
    <t>9,8*1,4*0,5 =   6,860</t>
  </si>
  <si>
    <t>12,35*0,4*0,5 =   2,470</t>
  </si>
  <si>
    <t>5,1*0,9*0,5 =   2,295</t>
  </si>
  <si>
    <t>632451236</t>
  </si>
  <si>
    <t>Poter pieskocement. 400 kg cem./m3 ocel. hladený hr. do 5 cm</t>
  </si>
  <si>
    <t>63245-1236</t>
  </si>
  <si>
    <t>11,6+10,3+4,1+5,6+3,8+7,9+2,75+12,5+2,6+5,35 =   66,500</t>
  </si>
  <si>
    <t>10,2+3,8+4,3+3,5+61,85+41,0+12,1 =   136,750</t>
  </si>
  <si>
    <t>17,55+16,65+7,35+6,45+6,2+12,0+3,8+4,3+3,5 =   77,800</t>
  </si>
  <si>
    <t>4,0+36,1+25,0+41,0 =   106,100</t>
  </si>
  <si>
    <t>632921411</t>
  </si>
  <si>
    <t>Dlažba z betónových dlaždíc hr. 4 cm kladených do cem malty MC-1O</t>
  </si>
  <si>
    <t>63292-1411</t>
  </si>
  <si>
    <t>terasa</t>
  </si>
  <si>
    <t>37,25 =   37,250</t>
  </si>
  <si>
    <t xml:space="preserve">6 - ÚPRAVY POVRCHOV, PODLAHY, VÝPLNE  spolu: </t>
  </si>
  <si>
    <t>9 - OSTATNÉ KONŠTRUKCIE A PRÁCE</t>
  </si>
  <si>
    <t>003</t>
  </si>
  <si>
    <t>941941051</t>
  </si>
  <si>
    <t>Montáž lešenia ľahk. radového s podlahami š. do 1,5 m v. do 10 m</t>
  </si>
  <si>
    <t>94194-1051</t>
  </si>
  <si>
    <t>45.25.10</t>
  </si>
  <si>
    <t>941941391</t>
  </si>
  <si>
    <t>Príplatok za prvý a každý ďalší mesiac použitia lešenia k pol. -1051</t>
  </si>
  <si>
    <t>94194-1391</t>
  </si>
  <si>
    <t>941941851</t>
  </si>
  <si>
    <t>Demontáž lešenia ľahk. radového s podlahami š. do 1,5 m v. do 10 m</t>
  </si>
  <si>
    <t>94194-1851</t>
  </si>
  <si>
    <t>941955002</t>
  </si>
  <si>
    <t>Lešenie ľahké prac. pomocné výš. podlahy do 1,9 m</t>
  </si>
  <si>
    <t>94195-5002</t>
  </si>
  <si>
    <t>979131415</t>
  </si>
  <si>
    <t>Poplatok za uloženie vykopanej zeminy</t>
  </si>
  <si>
    <t>97913-1415</t>
  </si>
  <si>
    <t>45.11.11</t>
  </si>
  <si>
    <t>998011002</t>
  </si>
  <si>
    <t>Presun hmôt pre budovy murované výšky do 12 m</t>
  </si>
  <si>
    <t>99801-1002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</si>
  <si>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</si>
  <si>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</si>
  <si>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</si>
  <si>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</si>
  <si>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</si>
  <si>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700</t>
  </si>
  <si>
    <t>711.421</t>
  </si>
  <si>
    <t>Izolácia proti tlakovej vode vodorovná 2x Hydrobit 1x NAP 1x NA</t>
  </si>
  <si>
    <t>I</t>
  </si>
  <si>
    <t>45.00.00</t>
  </si>
  <si>
    <t xml:space="preserve">S01 </t>
  </si>
  <si>
    <t>IK</t>
  </si>
  <si>
    <t>609,64/2 =   304,820</t>
  </si>
  <si>
    <t>711.422</t>
  </si>
  <si>
    <t>Izolácia proti tlakovej vode zvislá 2x Hydrobit 1x NAP 1x NA</t>
  </si>
  <si>
    <t>(2,2+2,2)*2*1,2 =   10,560</t>
  </si>
  <si>
    <t>711</t>
  </si>
  <si>
    <t>711251130</t>
  </si>
  <si>
    <t>Pružná hydroizolácia Flexdicht (kúpeľne, sprchovacie kúty, práčovne...)</t>
  </si>
  <si>
    <t>71125-1130</t>
  </si>
  <si>
    <t>45.22.20</t>
  </si>
  <si>
    <t>I.np</t>
  </si>
  <si>
    <t>(0,85+1,2)*2*2,0 =   8,200</t>
  </si>
  <si>
    <t>0,85*1,2 =   1,020</t>
  </si>
  <si>
    <t>3,315*2,525 =   8,370</t>
  </si>
  <si>
    <t>(3,315+2,525)*2*2,0 =   23,360</t>
  </si>
  <si>
    <t>1,325*2,0*2 =   5,300</t>
  </si>
  <si>
    <t>1,8*1,5 =   2,700</t>
  </si>
  <si>
    <t>(1,8+1,5)*2*2,0 =   13,200</t>
  </si>
  <si>
    <t>1,8*0,9 =   1,620</t>
  </si>
  <si>
    <t>(1,8+0,9)*2*2,0 =   10,800</t>
  </si>
  <si>
    <t>(1,995+1,75)*2*2,0 =   14,980</t>
  </si>
  <si>
    <t>1,995*1,75 =   3,491</t>
  </si>
  <si>
    <t>3,315*2,325 =   7,707</t>
  </si>
  <si>
    <t>(0,9+1,6)*2*2,0 =   10,000</t>
  </si>
  <si>
    <t>(3,315+2,325)*2*2,0 =   22,560</t>
  </si>
  <si>
    <t>0,5*2,0*2 =   2,000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</si>
  <si>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</si>
  <si>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</si>
  <si>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</si>
  <si>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</si>
  <si>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712 - Povlakové krytiny</t>
  </si>
  <si>
    <t>712</t>
  </si>
  <si>
    <t>712331102</t>
  </si>
  <si>
    <t>Zhotovenie povl. krytiny striech do 10° položením geotex.</t>
  </si>
  <si>
    <t>71233-1102</t>
  </si>
  <si>
    <t>45.22.12</t>
  </si>
  <si>
    <t>MAT</t>
  </si>
  <si>
    <t>693A00102</t>
  </si>
  <si>
    <t>Geotextílie TATRATEX T - 300</t>
  </si>
  <si>
    <t>17.20.10</t>
  </si>
  <si>
    <t>IZ</t>
  </si>
  <si>
    <t>712333002</t>
  </si>
  <si>
    <t>Zhotovenie povl. krytiny striech do 10° na sucho fóliou-parozábrana</t>
  </si>
  <si>
    <t>71233-3002</t>
  </si>
  <si>
    <t>2832D0113</t>
  </si>
  <si>
    <t>Fólia strešná Jutafol 125 Al</t>
  </si>
  <si>
    <t>25.21.42</t>
  </si>
  <si>
    <t>712361132</t>
  </si>
  <si>
    <t>Zhotovenie povlakovej krytiny striech plochých do 10° fóliou Fatrafol</t>
  </si>
  <si>
    <t>71236-1132</t>
  </si>
  <si>
    <t>244,942*1,2 =   293,930</t>
  </si>
  <si>
    <t>283220292</t>
  </si>
  <si>
    <t>Fólia HYDROIZOL FATRAFOL DR.818/V-UV</t>
  </si>
  <si>
    <t>25.21.30</t>
  </si>
  <si>
    <t>998712202</t>
  </si>
  <si>
    <t>Presun hmôt pre izolácie povlakové v objektoch výšky do 12 m</t>
  </si>
  <si>
    <t>99871-2202</t>
  </si>
  <si>
    <t xml:space="preserve">712 - Povlakové krytiny  spolu: </t>
  </si>
  <si>
    <t>713 - Izolácie tepelné</t>
  </si>
  <si>
    <t>713</t>
  </si>
  <si>
    <t>713111123</t>
  </si>
  <si>
    <t>Montáž tep. izolácie stropov rovných spodom, pripevnenie na trne</t>
  </si>
  <si>
    <t>71311-1123</t>
  </si>
  <si>
    <t>45.32.11</t>
  </si>
  <si>
    <t>6315G1356</t>
  </si>
  <si>
    <t>Izolácia minerálna Isover - T-i hr.160mm (1200x2000mm)</t>
  </si>
  <si>
    <t xml:space="preserve">114605              </t>
  </si>
  <si>
    <t>713121111</t>
  </si>
  <si>
    <t>Montáž tep. izolácie podláh 1 x položenie</t>
  </si>
  <si>
    <t>71312-1111</t>
  </si>
  <si>
    <t>2831LA314</t>
  </si>
  <si>
    <t>Izolácia z extrudovaného polystyrénu Styrodur 2800 C hr.50mm (1250x600mm)</t>
  </si>
  <si>
    <t>(106,1+77,8)*1,05 =   193,095</t>
  </si>
  <si>
    <t>2831LA317</t>
  </si>
  <si>
    <t>Izolácia z extrudovaného polystyrénu Styrodur 2800 C hr.100mm (1250x600mm)</t>
  </si>
  <si>
    <t>(66,6+136,75)*1,05 =   213,518</t>
  </si>
  <si>
    <t>713191120</t>
  </si>
  <si>
    <t>Izolácia tepelná podláh, stropov, striech vrchom, položením PE fólia</t>
  </si>
  <si>
    <t>71319-1120</t>
  </si>
  <si>
    <t>713191132</t>
  </si>
  <si>
    <t>Prekrytie izolácie tepelnej separačnou fóliou hr. 0,2 mm u podlah, striech alebo vrchom stropov</t>
  </si>
  <si>
    <t>71319-1132</t>
  </si>
  <si>
    <t>998713202</t>
  </si>
  <si>
    <t>Presun hmôt pre izolácie tepelné v objektoch výšky do 12 m</t>
  </si>
  <si>
    <t>99871-3202</t>
  </si>
  <si>
    <t xml:space="preserve">713 - Izolácie tepelné  spolu: </t>
  </si>
  <si>
    <t>72 - ZDRAVOTNO - TECHNICKÉ INŠTALÁCIE</t>
  </si>
  <si>
    <t>721</t>
  </si>
  <si>
    <t>72</t>
  </si>
  <si>
    <t>Zdravotechnika</t>
  </si>
  <si>
    <t>kpl</t>
  </si>
  <si>
    <t xml:space="preserve">72 - ZDRAVOTNO - TECHNICKÉ INŠTALÁCIE  spolu: </t>
  </si>
  <si>
    <t>73 - ÚSTREDNE VYKUROVANIE</t>
  </si>
  <si>
    <t>731</t>
  </si>
  <si>
    <t>73</t>
  </si>
  <si>
    <t>Ústredné kúrenie</t>
  </si>
  <si>
    <t xml:space="preserve">73 - ÚSTREDNE VYKUROVANIE  spolu: </t>
  </si>
  <si>
    <t>762 - Konštrukcie tesárske</t>
  </si>
  <si>
    <t>762</t>
  </si>
  <si>
    <t>762341210</t>
  </si>
  <si>
    <t>Montáž debnenia striech rovných z dosiek hrubých na zraz</t>
  </si>
  <si>
    <t>76234-1210</t>
  </si>
  <si>
    <t>45.22.11</t>
  </si>
  <si>
    <t>15,75*12,25 =   192,938</t>
  </si>
  <si>
    <t>10,38*5,01 =   52,004</t>
  </si>
  <si>
    <t>6051</t>
  </si>
  <si>
    <t>Rezivo</t>
  </si>
  <si>
    <t>244,942*0,025 =   6,124</t>
  </si>
  <si>
    <t>762395000</t>
  </si>
  <si>
    <t>Spojovacie a ochranné prostriedky k montáži krovov</t>
  </si>
  <si>
    <t>76239-5000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</si>
  <si>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</si>
  <si>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</si>
  <si>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</si>
  <si>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</si>
  <si>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</si>
  <si>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</si>
  <si>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</si>
  <si>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763732212.1</t>
  </si>
  <si>
    <t>Drevostavby, montáž strechy z väzníkov</t>
  </si>
  <si>
    <t>m</t>
  </si>
  <si>
    <t>76373-2212.1</t>
  </si>
  <si>
    <t>V1</t>
  </si>
  <si>
    <t>12,25*12 =   147,000</t>
  </si>
  <si>
    <t>10+7,7+5,4+3,2+0,9 =   27,200</t>
  </si>
  <si>
    <t>V2</t>
  </si>
  <si>
    <t>5,31*12 =   63,720</t>
  </si>
  <si>
    <t>4,7+4,3+3,9+3,5+3,0+2,8+2,4+1,9+1,4+1,2+0,8+0,4 =   30,300</t>
  </si>
  <si>
    <t>V3</t>
  </si>
  <si>
    <t>13,23 =   13,230</t>
  </si>
  <si>
    <t>605000001.1</t>
  </si>
  <si>
    <t>Strešný väzník</t>
  </si>
  <si>
    <t>20.30.20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</si>
  <si>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</si>
  <si>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</si>
  <si>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</si>
  <si>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</si>
  <si>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</si>
  <si>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</si>
  <si>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764323230.1</t>
  </si>
  <si>
    <t>Klamp. poplast. pl. odkvapov lepená krytina rš 335</t>
  </si>
  <si>
    <t>76432-3230.1</t>
  </si>
  <si>
    <t>45.22.13</t>
  </si>
  <si>
    <t>15,75+22,9 =   38,650</t>
  </si>
  <si>
    <t>764333231</t>
  </si>
  <si>
    <t>Klamp. lakoplast múrov lep. kryt. rš 330</t>
  </si>
  <si>
    <t>76433-3231</t>
  </si>
  <si>
    <t>22,93+15,8 =   38,730</t>
  </si>
  <si>
    <t>764352203.2</t>
  </si>
  <si>
    <t>Klamp. poplast. pl. žľaby pododkvap. polkruh. rš 330 dl 5m-</t>
  </si>
  <si>
    <t>76435-2203.2</t>
  </si>
  <si>
    <t>764359213.1</t>
  </si>
  <si>
    <t>Klamp. poplast. pl. žľaby kotlík konický pre rúry o d-150</t>
  </si>
  <si>
    <t>kus</t>
  </si>
  <si>
    <t>76435-9213.1</t>
  </si>
  <si>
    <t>764454204.1</t>
  </si>
  <si>
    <t>Klamp. poplast pl. rúry odpadové kruhové d-150</t>
  </si>
  <si>
    <t>76445-4204.1</t>
  </si>
  <si>
    <t>6,5*3 =   19,500</t>
  </si>
  <si>
    <t>998764202</t>
  </si>
  <si>
    <t>Presun hmôt pre klampiarske konštr. v objektoch výšky do 12 m</t>
  </si>
  <si>
    <t>99876-4202</t>
  </si>
  <si>
    <t xml:space="preserve">764 - Konštrukcie klampiarske  spolu: </t>
  </si>
  <si>
    <t>766 - Konštrukcie stolárske</t>
  </si>
  <si>
    <t>766.641</t>
  </si>
  <si>
    <t>Dvere vnútorné dýhované plné 60/197 s oceľovou zárubňou</t>
  </si>
  <si>
    <t>7 =   7,000</t>
  </si>
  <si>
    <t>5 =   5,000</t>
  </si>
  <si>
    <t>766.643</t>
  </si>
  <si>
    <t>Dvere vnútorné dýhované plné 80/197 s oceľovou zárubňou</t>
  </si>
  <si>
    <t>3 =   3,000</t>
  </si>
  <si>
    <t>766.643.1</t>
  </si>
  <si>
    <t>Dvere vnútorné dýhované plné 90/197 s oceľovou zárubňou</t>
  </si>
  <si>
    <t>I.np+IInp</t>
  </si>
  <si>
    <t>2+4 =   6,000</t>
  </si>
  <si>
    <t>766.643.2</t>
  </si>
  <si>
    <t>Dvere vnútorné dýhované plné 110/197 s oceľovou zárubňou</t>
  </si>
  <si>
    <t>3+1 =   4,000</t>
  </si>
  <si>
    <t>766.643.3</t>
  </si>
  <si>
    <t>Dvere vnútorné dýhované plné 150/197 s oceľovou zárubňou</t>
  </si>
  <si>
    <t>2 =   2,000</t>
  </si>
  <si>
    <t>766.654</t>
  </si>
  <si>
    <t>Dvere vnútorné drev. s požiar. odol. 30min. s náterom 90/197 s oceľovou zárubňou</t>
  </si>
  <si>
    <t>766.654.1</t>
  </si>
  <si>
    <t>Dvere vnútorné drev. s požiar. odol. 30min. s náterom 110/197 s oceľovou zárubňou</t>
  </si>
  <si>
    <t>766</t>
  </si>
  <si>
    <t>76610001</t>
  </si>
  <si>
    <t>Konštr.stolárske-plastové okno s trojsklom,vr.vnút.+vonkaj.parapet</t>
  </si>
  <si>
    <t>1,0*0,5*6 =   3,000</t>
  </si>
  <si>
    <t>1,0*2,5*4 =   10,000</t>
  </si>
  <si>
    <t>0,75*0,5*8 =   3,000</t>
  </si>
  <si>
    <t>1,0*1,5*3 =   4,500</t>
  </si>
  <si>
    <t>1,75*2,5*3 =   13,125</t>
  </si>
  <si>
    <t>1,75*1,75 =   3,063</t>
  </si>
  <si>
    <t>1,0*2,6*2 =   5,200</t>
  </si>
  <si>
    <t>1,75*2,6*3 =   13,650</t>
  </si>
  <si>
    <t>0,9*1,97*2 =   3,546</t>
  </si>
  <si>
    <t>766111.14</t>
  </si>
  <si>
    <t>Konštr.stolárske-sádrokartonová priečka</t>
  </si>
  <si>
    <t>výť.šachta</t>
  </si>
  <si>
    <t>(2,0+2,0)*2*6,1 =   48,800</t>
  </si>
  <si>
    <t>766111.141</t>
  </si>
  <si>
    <t>Konštr.stolárske-sádrokartonová výťahová šachta</t>
  </si>
  <si>
    <t>76611110</t>
  </si>
  <si>
    <t>Konštr.stolárske-podhľad sádrokartonový</t>
  </si>
  <si>
    <t>766411122</t>
  </si>
  <si>
    <t>Montáž obloženia stien do 1m2 palub. červ. smrek š. do 80mm</t>
  </si>
  <si>
    <t>76641-1122</t>
  </si>
  <si>
    <t>(4,4+2,615*2)*0,5 =   4,815</t>
  </si>
  <si>
    <t>(3,3*2+4,4)*0,5 =   5,500</t>
  </si>
  <si>
    <t>(5,3+2,28)*2*0,5 =   7,580</t>
  </si>
  <si>
    <t>(10,14+6,1)*2*0,5 =   16,240</t>
  </si>
  <si>
    <t>(10,0+4,1)*2*0,5 =   14,100</t>
  </si>
  <si>
    <t>-(1,5*3+0,8*3+0,6+1,75*3+1,0+1,1+0,9)*0,5 =   -7,875</t>
  </si>
  <si>
    <t>(14,84+6,165)*2*0,5 =   21,005</t>
  </si>
  <si>
    <t>(1,995+1,75)*2*0,5 =   3,745</t>
  </si>
  <si>
    <t>(5,915+6,1)*2*0,5 =   12,015</t>
  </si>
  <si>
    <t>(4,1+6,1)*2*0,5 =   10,200</t>
  </si>
  <si>
    <t>-(0,6+0,8*3+0,9*3+1,1*7)*0,5 =   -6,700</t>
  </si>
  <si>
    <t>611912200</t>
  </si>
  <si>
    <t>Obloženie tatranský profil I.tr. SM hr.16 š-65/80mm nad 2m</t>
  </si>
  <si>
    <t>20.30.13</t>
  </si>
  <si>
    <t>998766202</t>
  </si>
  <si>
    <t>Presun hmôt pre konštr. stolárske v objektoch výšky do 12 m</t>
  </si>
  <si>
    <t>99876-6202</t>
  </si>
  <si>
    <t xml:space="preserve">766 - Konštrukcie stolárske  spolu: </t>
  </si>
  <si>
    <t>767 - Konštrukcie doplnk. kovové stavebné</t>
  </si>
  <si>
    <t>767</t>
  </si>
  <si>
    <t>767222130</t>
  </si>
  <si>
    <t>Montáž zábradlia schodíšť z prof. ocele do muriva, nad 40 kg</t>
  </si>
  <si>
    <t>76722-2130</t>
  </si>
  <si>
    <t>45.42.12</t>
  </si>
  <si>
    <t>11,0+8,0+3,5+1,0+1,0+4,7+3,6 =   32,800</t>
  </si>
  <si>
    <t>5530000232</t>
  </si>
  <si>
    <t>Oceľové konštrukcie - zabradlie bezpeč.sklo</t>
  </si>
  <si>
    <t>28.11.23</t>
  </si>
  <si>
    <t>5530000236</t>
  </si>
  <si>
    <t>Oceľové konštrukcie - zabradlie hliník+bezpeč.sklo v.1230mm</t>
  </si>
  <si>
    <t>767232413</t>
  </si>
  <si>
    <t>Montáž  sklenená výplň, ukotvené bočné uchytky</t>
  </si>
  <si>
    <t>76723-2413</t>
  </si>
  <si>
    <t>767341416</t>
  </si>
  <si>
    <t>Montáž oblej alebo polchej striešky do steny z dutink. polykarbonátu alebo akryl. skla</t>
  </si>
  <si>
    <t>76734-1416</t>
  </si>
  <si>
    <t>10+9 =   19,000</t>
  </si>
  <si>
    <t>553000034</t>
  </si>
  <si>
    <t>Prístrešok z polykarbonátu a hlin.</t>
  </si>
  <si>
    <t>767995108</t>
  </si>
  <si>
    <t>Montáž atypických stavebných doplnk. konštrukcií nad 500 kg</t>
  </si>
  <si>
    <t>kg</t>
  </si>
  <si>
    <t>76799-5108</t>
  </si>
  <si>
    <t>únikové schodisko</t>
  </si>
  <si>
    <t>2510,0 =   2510,000</t>
  </si>
  <si>
    <t>výťahová šachta</t>
  </si>
  <si>
    <t>990,0 =   990,000</t>
  </si>
  <si>
    <t>553000010</t>
  </si>
  <si>
    <t>Oceľové konštrukcie - predbežná cena</t>
  </si>
  <si>
    <t>998767202</t>
  </si>
  <si>
    <t>Presun hmôt pre kovové stav. doplnk. konštr. v objektoch výšky do 12 m</t>
  </si>
  <si>
    <t>99876-7202</t>
  </si>
  <si>
    <t xml:space="preserve">767 - Konštrukcie doplnk. kovové stavebné  spolu: </t>
  </si>
  <si>
    <t>771 - Podlahy z dlaždíc  keramických</t>
  </si>
  <si>
    <t>771</t>
  </si>
  <si>
    <t>771575109</t>
  </si>
  <si>
    <t>Montáž podláh z dlaždíc keram. rež. hlad. 300x300 do tmelu</t>
  </si>
  <si>
    <t>77157-5109</t>
  </si>
  <si>
    <t>45.43.12</t>
  </si>
  <si>
    <t>11,6+10,3+4,1+5,6+7,9+2,75+12,5+2,6 =   57,350</t>
  </si>
  <si>
    <t>10,2+3,8+4,3+3,5 =   21,800</t>
  </si>
  <si>
    <t>17,55+16,65+7,35+3,8+4,3+3,5 =   53,150</t>
  </si>
  <si>
    <t>597000011.2</t>
  </si>
  <si>
    <t>Keramická dlažba protišmyková</t>
  </si>
  <si>
    <t>26.40.12</t>
  </si>
  <si>
    <t>597000012</t>
  </si>
  <si>
    <t>Lepidlo</t>
  </si>
  <si>
    <t>597000013</t>
  </si>
  <si>
    <t>Šparovacia hmota</t>
  </si>
  <si>
    <t>998771202</t>
  </si>
  <si>
    <t>Presun hmôt pre podlahy z dlaždíc v objektoch výšky do 12 m</t>
  </si>
  <si>
    <t>99877-1202</t>
  </si>
  <si>
    <t xml:space="preserve">771 - Podlahy z dlaždíc  keramických  spolu: </t>
  </si>
  <si>
    <t>775 - Podlahy vlysové a parketové</t>
  </si>
  <si>
    <t>775</t>
  </si>
  <si>
    <t>775919011</t>
  </si>
  <si>
    <t>Montáž komplet parket podl laminát š.nad100do150mm pláv bez lep spoj systém clic</t>
  </si>
  <si>
    <t>77591-9011</t>
  </si>
  <si>
    <t>45.43.22</t>
  </si>
  <si>
    <t>3,8+61,85+41,0+12,1 =   118,750</t>
  </si>
  <si>
    <t>II,np</t>
  </si>
  <si>
    <t>6,45+6,2+12,0+4,0+36,1+25,0+41,0 =   130,750</t>
  </si>
  <si>
    <t>611941920</t>
  </si>
  <si>
    <t>Parkety laminátové Balterio Vitality diplomat 3-lam typ spoja Clic 1261x189x8mm</t>
  </si>
  <si>
    <t>20.30.12</t>
  </si>
  <si>
    <t>775973213</t>
  </si>
  <si>
    <t>Podložka pod pláv.podlahu,fólia Polifoam hr.3mm</t>
  </si>
  <si>
    <t>77597-3213</t>
  </si>
  <si>
    <t>998775202</t>
  </si>
  <si>
    <t>Presun hmôt pre podlahy vlysové v objektoch výšky do 12 m</t>
  </si>
  <si>
    <t>99877-5202</t>
  </si>
  <si>
    <t xml:space="preserve">775 - Podlahy vlysové a parketové  spolu: </t>
  </si>
  <si>
    <t>781 - Obklady z obkladačiek a dosiek</t>
  </si>
  <si>
    <t>781415013</t>
  </si>
  <si>
    <t>Montáž obkladov vnút. z obklad. pórovin. 150x150 do tmelu</t>
  </si>
  <si>
    <t>78141-5013</t>
  </si>
  <si>
    <t>2,0*2,0 =   4,000</t>
  </si>
  <si>
    <t>(1,2+0,85)*2*2,0 =   8,200</t>
  </si>
  <si>
    <t>(1,475+1,87)*2*2,0 =   13,380</t>
  </si>
  <si>
    <t>(3,34+3,745)*2*2,0 =   28,340</t>
  </si>
  <si>
    <t>-0,6*1,97*8 =   -9,456</t>
  </si>
  <si>
    <t>-0,9*1,97*2 =   -3,546</t>
  </si>
  <si>
    <t>-0,8*1,97 =   -1,576</t>
  </si>
  <si>
    <t>0,4*2,0*2 =   1,600</t>
  </si>
  <si>
    <t>(1,75+1,995)*2*2,0 =   14,980</t>
  </si>
  <si>
    <t>-0,9*1,97 =   -1,773</t>
  </si>
  <si>
    <t>597000014</t>
  </si>
  <si>
    <t>Obklad</t>
  </si>
  <si>
    <t>998781202</t>
  </si>
  <si>
    <t>Presun hmôt pre obklady keramické v objektoch výšky do 12 m</t>
  </si>
  <si>
    <t>99878-1202</t>
  </si>
  <si>
    <t xml:space="preserve">781 - Obklady z obkladačiek a dosiek  spolu: </t>
  </si>
  <si>
    <t>783 - Nátery</t>
  </si>
  <si>
    <t>783</t>
  </si>
  <si>
    <t>783225100</t>
  </si>
  <si>
    <t>Nátery kov. stav. doplnk. konštr. syntet. dvojnás.+1x email</t>
  </si>
  <si>
    <t>78322-5100</t>
  </si>
  <si>
    <t>45.44.21</t>
  </si>
  <si>
    <t>2,510*32 =   80,320</t>
  </si>
  <si>
    <t>24,0 =   24,000</t>
  </si>
  <si>
    <t>783226100</t>
  </si>
  <si>
    <t>Nátery kov. stav. doplnk. konštr. syntet. základné</t>
  </si>
  <si>
    <t>78322-6100</t>
  </si>
  <si>
    <t>783812110</t>
  </si>
  <si>
    <t>Nátery omietok stien olejové dvojnásobné +1x email +2x plné tmel.</t>
  </si>
  <si>
    <t>78381-2110</t>
  </si>
  <si>
    <t>(1,475+1,75)*2*2,0 =   12,900</t>
  </si>
  <si>
    <t>(3,62+1,475)*2*2,0 =   20,380</t>
  </si>
  <si>
    <t>-0,6*1,97 =   -1,182</t>
  </si>
  <si>
    <t>II.np</t>
  </si>
  <si>
    <t>(1,87+3,315)*2*2,0 =   20,740</t>
  </si>
  <si>
    <t>(2,28+1,75)*2*2,0 =   16,120</t>
  </si>
  <si>
    <t xml:space="preserve">783 - Nátery  spolu: </t>
  </si>
  <si>
    <t>784 - Maľby</t>
  </si>
  <si>
    <t>784</t>
  </si>
  <si>
    <t>784498918</t>
  </si>
  <si>
    <t>Umyvateľný náter PRIMALEX  steny,stropy</t>
  </si>
  <si>
    <t>78449-8918</t>
  </si>
  <si>
    <t>907,272+381,8 =   1289,072</t>
  </si>
  <si>
    <t xml:space="preserve">784 - Maľby  spolu: </t>
  </si>
  <si>
    <t xml:space="preserve">PRÁCE A DODÁVKY PSV  spolu: </t>
  </si>
  <si>
    <t>PRÁCE A DODÁVKY M</t>
  </si>
  <si>
    <t>999 - MCE ostatné</t>
  </si>
  <si>
    <t>921</t>
  </si>
  <si>
    <t>Elektroinštalácia+bleskozvod</t>
  </si>
  <si>
    <t>M</t>
  </si>
  <si>
    <t>MK</t>
  </si>
  <si>
    <t>933</t>
  </si>
  <si>
    <t>933.5</t>
  </si>
  <si>
    <t>Výťah UTB 630 2/2</t>
  </si>
  <si>
    <t xml:space="preserve">999 - MCE ostatné  spolu: </t>
  </si>
  <si>
    <t xml:space="preserve">PRÁCE A DODÁVKY M  spolu: </t>
  </si>
  <si>
    <t>Za rozpočet celkom</t>
  </si>
  <si>
    <t>Spracoval: Gabriela Nagyová</t>
  </si>
  <si>
    <t>Figura</t>
  </si>
  <si>
    <t xml:space="preserve"> DPH  23% z: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</si>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</sst>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1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66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6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104" xfId="0" applyFont="1" applyBorder="1" applyAlignment="1" applyProtection="1">
      <alignment horizontal="left"/>
      <protection locked="0"/>
    </xf>
    <xf numFmtId="0" fontId="1" fillId="0" borderId="107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left"/>
      <protection locked="0"/>
    </xf>
    <xf numFmtId="0" fontId="1" fillId="0" borderId="106" xfId="0" applyFont="1" applyBorder="1" applyAlignment="1" applyProtection="1">
      <alignment horizontal="left" vertical="center"/>
      <protection locked="0"/>
    </xf>
    <xf numFmtId="0" fontId="1" fillId="0" borderId="108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</cellXfs>
  <cellStyles count="81">
    <cellStyle name="1 000 Sk" xfId="60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8" xr:uid="{00000000-0005-0000-0000-000003000000}"/>
    <cellStyle name="1000 Sk_fakturuj99" xfId="31" xr:uid="{00000000-0005-0000-0000-000004000000}"/>
    <cellStyle name="20 % – Zvýraznění1" xfId="53" xr:uid="{00000000-0005-0000-0000-000005000000}"/>
    <cellStyle name="20 % – Zvýraznění2" xfId="57" xr:uid="{00000000-0005-0000-0000-000006000000}"/>
    <cellStyle name="20 % – Zvýraznění3" xfId="29" xr:uid="{00000000-0005-0000-0000-000007000000}"/>
    <cellStyle name="20 % – Zvýraznění4" xfId="61" xr:uid="{00000000-0005-0000-0000-000008000000}"/>
    <cellStyle name="20 % – Zvýraznění5" xfId="62" xr:uid="{00000000-0005-0000-0000-000009000000}"/>
    <cellStyle name="20 % – Zvýraznění6" xfId="63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4" xr:uid="{00000000-0005-0000-0000-000012000000}"/>
    <cellStyle name="40 % – Zvýraznění3" xfId="65" xr:uid="{00000000-0005-0000-0000-000013000000}"/>
    <cellStyle name="40 % – Zvýraznění4" xfId="66" xr:uid="{00000000-0005-0000-0000-000014000000}"/>
    <cellStyle name="40 % – Zvýraznění5" xfId="36" xr:uid="{00000000-0005-0000-0000-000015000000}"/>
    <cellStyle name="40 % – Zvýraznění6" xfId="67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 xr:uid="{00000000-0005-0000-0000-00001D000000}"/>
    <cellStyle name="60 % – Zvýraznění2" xfId="69" xr:uid="{00000000-0005-0000-0000-00001E000000}"/>
    <cellStyle name="60 % – Zvýraznění3" xfId="70" xr:uid="{00000000-0005-0000-0000-00001F000000}"/>
    <cellStyle name="60 % – Zvýraznění4" xfId="71" xr:uid="{00000000-0005-0000-0000-000020000000}"/>
    <cellStyle name="60 % – Zvýraznění5" xfId="72" xr:uid="{00000000-0005-0000-0000-000021000000}"/>
    <cellStyle name="60 % – Zvýraznění6" xfId="73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 xr:uid="{00000000-0005-0000-0000-000029000000}"/>
    <cellStyle name="Čiarka" xfId="3" builtinId="3" customBuiltin="1"/>
    <cellStyle name="Čiarka [0]" xfId="4" builtinId="6" customBuiltin="1"/>
    <cellStyle name="data" xfId="75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7" xr:uid="{00000000-0005-0000-0000-000039000000}"/>
    <cellStyle name="normálne_KLs" xfId="1" xr:uid="{00000000-0005-0000-0000-00003B000000}"/>
    <cellStyle name="normálne_KLv" xfId="49" xr:uid="{00000000-0005-0000-0000-00003C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 xr:uid="{00000000-0005-0000-0000-000042000000}"/>
    <cellStyle name="Text upozornění" xfId="79" xr:uid="{00000000-0005-0000-0000-000043000000}"/>
    <cellStyle name="Text upozornenia" xfId="15" builtinId="11" customBuiltin="1"/>
    <cellStyle name="TEXT1" xfId="80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extLst>
            <a:ext uri="smNativeData">
              <pm:smNativeData xmlns:pm="smNativeData" xmlns="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89"/>
  <sheetViews>
    <sheetView showGridLines="0" workbookViewId="0">
      <pane xSplit="4" ySplit="10" topLeftCell="E394" activePane="bottomRight" state="frozen"/>
      <selection pane="topRight"/>
      <selection pane="bottomLeft"/>
      <selection pane="bottomRight" activeCell="A8" sqref="A8"/>
    </sheetView>
  </sheetViews>
  <sheetFormatPr defaultColWidth="9.109375" defaultRowHeight="10.199999999999999"/>
  <cols>
    <col min="1" max="1" width="6.6640625" style="108" customWidth="1"/>
    <col min="2" max="2" width="3.6640625" style="109" customWidth="1"/>
    <col min="3" max="3" width="13" style="110" customWidth="1"/>
    <col min="4" max="4" width="35.6640625" style="111" customWidth="1"/>
    <col min="5" max="5" width="10.6640625" style="112" customWidth="1"/>
    <col min="6" max="6" width="5.33203125" style="113" customWidth="1"/>
    <col min="7" max="7" width="8.6640625" style="114" customWidth="1"/>
    <col min="8" max="9" width="9.6640625" style="114" hidden="1" customWidth="1"/>
    <col min="10" max="10" width="9.6640625" style="114" customWidth="1"/>
    <col min="11" max="11" width="7.44140625" style="115" hidden="1" customWidth="1"/>
    <col min="12" max="12" width="8.33203125" style="115" hidden="1" customWidth="1"/>
    <col min="13" max="13" width="9.109375" style="112" hidden="1"/>
    <col min="14" max="14" width="7" style="112" hidden="1" customWidth="1"/>
    <col min="15" max="15" width="3.5546875" style="113" customWidth="1"/>
    <col min="16" max="16" width="12.6640625" style="113" hidden="1" customWidth="1"/>
    <col min="17" max="19" width="13.33203125" style="112" hidden="1" customWidth="1"/>
    <col min="20" max="20" width="10.5546875" style="116" hidden="1" customWidth="1"/>
    <col min="21" max="21" width="10.33203125" style="116" hidden="1" customWidth="1"/>
    <col min="22" max="22" width="5.6640625" style="116" hidden="1" customWidth="1"/>
    <col min="23" max="23" width="9.109375" style="117" hidden="1"/>
    <col min="24" max="25" width="5.6640625" style="113" hidden="1" customWidth="1"/>
    <col min="26" max="26" width="7.5546875" style="113" hidden="1" customWidth="1"/>
    <col min="27" max="27" width="24.88671875" style="113" hidden="1" customWidth="1"/>
    <col min="28" max="28" width="4.33203125" style="113" hidden="1" customWidth="1"/>
    <col min="29" max="29" width="8.33203125" style="113" hidden="1" customWidth="1"/>
    <col min="30" max="30" width="8.6640625" style="113" hidden="1" customWidth="1"/>
    <col min="31" max="34" width="9.109375" style="113" hidden="1"/>
    <col min="35" max="35" width="9.109375" style="87"/>
    <col min="36" max="37" width="0" style="87" hidden="1" customWidth="1"/>
    <col min="38" max="16384" width="9.109375" style="87"/>
  </cols>
  <sheetData>
    <row r="1" spans="1:37">
      <c r="A1" s="90" t="s">
        <v>5</v>
      </c>
      <c r="B1" s="87"/>
      <c r="C1" s="87"/>
      <c r="D1" s="87"/>
      <c r="E1" s="90" t="s">
        <v>118</v>
      </c>
      <c r="F1" s="87"/>
      <c r="G1" s="2"/>
      <c r="H1" s="87"/>
      <c r="I1" s="87"/>
      <c r="J1" s="2"/>
      <c r="K1" s="88"/>
      <c r="L1" s="87"/>
      <c r="M1" s="87"/>
      <c r="N1" s="87"/>
      <c r="O1" s="87"/>
      <c r="P1" s="87"/>
      <c r="Q1" s="89"/>
      <c r="R1" s="89"/>
      <c r="S1" s="89"/>
      <c r="T1" s="87"/>
      <c r="U1" s="87"/>
      <c r="V1" s="87"/>
      <c r="W1" s="87"/>
      <c r="X1" s="87"/>
      <c r="Y1" s="87"/>
      <c r="Z1" s="84" t="s">
        <v>6</v>
      </c>
      <c r="AA1" s="164" t="s">
        <v>7</v>
      </c>
      <c r="AB1" s="84" t="s">
        <v>8</v>
      </c>
      <c r="AC1" s="84" t="s">
        <v>9</v>
      </c>
      <c r="AD1" s="84" t="s">
        <v>10</v>
      </c>
      <c r="AE1" s="133" t="s">
        <v>11</v>
      </c>
      <c r="AF1" s="134" t="s">
        <v>12</v>
      </c>
      <c r="AG1" s="87"/>
      <c r="AH1" s="87"/>
    </row>
    <row r="2" spans="1:37">
      <c r="A2" s="90" t="s">
        <v>119</v>
      </c>
      <c r="B2" s="87"/>
      <c r="C2" s="87"/>
      <c r="D2" s="87"/>
      <c r="E2" s="90" t="s">
        <v>120</v>
      </c>
      <c r="F2" s="87"/>
      <c r="G2" s="2"/>
      <c r="H2" s="118"/>
      <c r="I2" s="87"/>
      <c r="J2" s="2"/>
      <c r="K2" s="88"/>
      <c r="L2" s="87"/>
      <c r="M2" s="87"/>
      <c r="N2" s="87"/>
      <c r="O2" s="87"/>
      <c r="P2" s="87"/>
      <c r="Q2" s="89"/>
      <c r="R2" s="89"/>
      <c r="S2" s="89"/>
      <c r="T2" s="87"/>
      <c r="U2" s="87"/>
      <c r="V2" s="87"/>
      <c r="W2" s="87"/>
      <c r="X2" s="87"/>
      <c r="Y2" s="87"/>
      <c r="Z2" s="84" t="s">
        <v>13</v>
      </c>
      <c r="AA2" s="85" t="s">
        <v>14</v>
      </c>
      <c r="AB2" s="85" t="s">
        <v>15</v>
      </c>
      <c r="AC2" s="85"/>
      <c r="AD2" s="86"/>
      <c r="AE2" s="133">
        <v>1</v>
      </c>
      <c r="AF2" s="135">
        <v>123.5</v>
      </c>
      <c r="AG2" s="87"/>
      <c r="AH2" s="87"/>
    </row>
    <row r="3" spans="1:37">
      <c r="A3" s="90" t="s">
        <v>16</v>
      </c>
      <c r="B3" s="87"/>
      <c r="C3" s="87"/>
      <c r="D3" s="87"/>
      <c r="E3" s="90" t="s">
        <v>916</v>
      </c>
      <c r="F3" s="87"/>
      <c r="G3" s="2"/>
      <c r="H3" s="87"/>
      <c r="I3" s="87"/>
      <c r="J3" s="2"/>
      <c r="K3" s="88"/>
      <c r="L3" s="87"/>
      <c r="M3" s="87"/>
      <c r="N3" s="87"/>
      <c r="O3" s="87"/>
      <c r="P3" s="87"/>
      <c r="Q3" s="89"/>
      <c r="R3" s="89"/>
      <c r="S3" s="89"/>
      <c r="T3" s="87"/>
      <c r="U3" s="87"/>
      <c r="V3" s="87"/>
      <c r="W3" s="87"/>
      <c r="X3" s="87"/>
      <c r="Y3" s="87"/>
      <c r="Z3" s="84" t="s">
        <v>17</v>
      </c>
      <c r="AA3" s="85" t="s">
        <v>18</v>
      </c>
      <c r="AB3" s="85" t="s">
        <v>15</v>
      </c>
      <c r="AC3" s="85" t="s">
        <v>19</v>
      </c>
      <c r="AD3" s="86" t="s">
        <v>20</v>
      </c>
      <c r="AE3" s="133">
        <v>2</v>
      </c>
      <c r="AF3" s="136">
        <v>123.46</v>
      </c>
      <c r="AG3" s="87"/>
      <c r="AH3" s="87"/>
    </row>
    <row r="4" spans="1:3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9"/>
      <c r="R4" s="89"/>
      <c r="S4" s="89"/>
      <c r="T4" s="87"/>
      <c r="U4" s="87"/>
      <c r="V4" s="87"/>
      <c r="W4" s="87"/>
      <c r="X4" s="87"/>
      <c r="Y4" s="87"/>
      <c r="Z4" s="84" t="s">
        <v>21</v>
      </c>
      <c r="AA4" s="85" t="s">
        <v>22</v>
      </c>
      <c r="AB4" s="85" t="s">
        <v>15</v>
      </c>
      <c r="AC4" s="85"/>
      <c r="AD4" s="86"/>
      <c r="AE4" s="133">
        <v>3</v>
      </c>
      <c r="AF4" s="137">
        <v>123.45699999999999</v>
      </c>
      <c r="AG4" s="87"/>
      <c r="AH4" s="87"/>
    </row>
    <row r="5" spans="1:37">
      <c r="A5" s="90" t="s">
        <v>121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9"/>
      <c r="R5" s="89"/>
      <c r="S5" s="89"/>
      <c r="T5" s="87"/>
      <c r="U5" s="87"/>
      <c r="V5" s="87"/>
      <c r="W5" s="87"/>
      <c r="X5" s="87"/>
      <c r="Y5" s="87"/>
      <c r="Z5" s="84" t="s">
        <v>23</v>
      </c>
      <c r="AA5" s="85" t="s">
        <v>18</v>
      </c>
      <c r="AB5" s="85" t="s">
        <v>15</v>
      </c>
      <c r="AC5" s="85" t="s">
        <v>19</v>
      </c>
      <c r="AD5" s="86" t="s">
        <v>20</v>
      </c>
      <c r="AE5" s="133">
        <v>4</v>
      </c>
      <c r="AF5" s="138">
        <v>123.4567</v>
      </c>
      <c r="AG5" s="87"/>
      <c r="AH5" s="87"/>
    </row>
    <row r="6" spans="1:37">
      <c r="A6" s="90" t="s">
        <v>122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9"/>
      <c r="R6" s="89"/>
      <c r="S6" s="89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133" t="s">
        <v>24</v>
      </c>
      <c r="AF6" s="136">
        <v>123.46</v>
      </c>
      <c r="AG6" s="87"/>
      <c r="AH6" s="87"/>
    </row>
    <row r="7" spans="1:37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9"/>
      <c r="R7" s="89"/>
      <c r="S7" s="89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</row>
    <row r="8" spans="1:37" ht="13.8">
      <c r="A8" s="87"/>
      <c r="B8" s="1"/>
      <c r="C8" s="118"/>
      <c r="D8" s="91" t="str">
        <f>CONCATENATE(AA2," ",AB2," ",AC2," ",AD2)</f>
        <v xml:space="preserve">Prehľad rozpočtových nákladov v EUR  </v>
      </c>
      <c r="E8" s="89"/>
      <c r="F8" s="87"/>
      <c r="G8" s="2"/>
      <c r="H8" s="2"/>
      <c r="I8" s="2"/>
      <c r="J8" s="2"/>
      <c r="K8" s="88"/>
      <c r="L8" s="88"/>
      <c r="M8" s="89"/>
      <c r="N8" s="89"/>
      <c r="O8" s="87"/>
      <c r="P8" s="87"/>
      <c r="Q8" s="89"/>
      <c r="R8" s="89"/>
      <c r="S8" s="89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</row>
    <row r="9" spans="1:37">
      <c r="A9" s="92" t="s">
        <v>25</v>
      </c>
      <c r="B9" s="92" t="s">
        <v>26</v>
      </c>
      <c r="C9" s="92" t="s">
        <v>27</v>
      </c>
      <c r="D9" s="92" t="s">
        <v>28</v>
      </c>
      <c r="E9" s="92" t="s">
        <v>29</v>
      </c>
      <c r="F9" s="92" t="s">
        <v>30</v>
      </c>
      <c r="G9" s="92" t="s">
        <v>31</v>
      </c>
      <c r="H9" s="92" t="s">
        <v>32</v>
      </c>
      <c r="I9" s="92" t="s">
        <v>33</v>
      </c>
      <c r="J9" s="92" t="s">
        <v>34</v>
      </c>
      <c r="K9" s="120" t="s">
        <v>35</v>
      </c>
      <c r="L9" s="121"/>
      <c r="M9" s="122" t="s">
        <v>36</v>
      </c>
      <c r="N9" s="121"/>
      <c r="O9" s="92" t="s">
        <v>4</v>
      </c>
      <c r="P9" s="123" t="s">
        <v>37</v>
      </c>
      <c r="Q9" s="92" t="s">
        <v>29</v>
      </c>
      <c r="R9" s="92" t="s">
        <v>29</v>
      </c>
      <c r="S9" s="123" t="s">
        <v>29</v>
      </c>
      <c r="T9" s="125" t="s">
        <v>38</v>
      </c>
      <c r="U9" s="126" t="s">
        <v>39</v>
      </c>
      <c r="V9" s="127" t="s">
        <v>40</v>
      </c>
      <c r="W9" s="92" t="s">
        <v>41</v>
      </c>
      <c r="X9" s="92" t="s">
        <v>42</v>
      </c>
      <c r="Y9" s="92" t="s">
        <v>43</v>
      </c>
      <c r="Z9" s="139" t="s">
        <v>44</v>
      </c>
      <c r="AA9" s="139" t="s">
        <v>45</v>
      </c>
      <c r="AB9" s="92" t="s">
        <v>40</v>
      </c>
      <c r="AC9" s="92" t="s">
        <v>46</v>
      </c>
      <c r="AD9" s="92" t="s">
        <v>47</v>
      </c>
      <c r="AE9" s="140" t="s">
        <v>48</v>
      </c>
      <c r="AF9" s="140" t="s">
        <v>49</v>
      </c>
      <c r="AG9" s="140" t="s">
        <v>29</v>
      </c>
      <c r="AH9" s="140" t="s">
        <v>50</v>
      </c>
      <c r="AJ9" s="87" t="s">
        <v>137</v>
      </c>
      <c r="AK9" s="87" t="s">
        <v>139</v>
      </c>
    </row>
    <row r="10" spans="1:37">
      <c r="A10" s="94" t="s">
        <v>51</v>
      </c>
      <c r="B10" s="94" t="s">
        <v>52</v>
      </c>
      <c r="C10" s="119"/>
      <c r="D10" s="94" t="s">
        <v>53</v>
      </c>
      <c r="E10" s="94" t="s">
        <v>54</v>
      </c>
      <c r="F10" s="94" t="s">
        <v>55</v>
      </c>
      <c r="G10" s="94" t="s">
        <v>56</v>
      </c>
      <c r="H10" s="94" t="s">
        <v>57</v>
      </c>
      <c r="I10" s="94" t="s">
        <v>58</v>
      </c>
      <c r="J10" s="94"/>
      <c r="K10" s="94" t="s">
        <v>31</v>
      </c>
      <c r="L10" s="94" t="s">
        <v>34</v>
      </c>
      <c r="M10" s="124" t="s">
        <v>31</v>
      </c>
      <c r="N10" s="94" t="s">
        <v>34</v>
      </c>
      <c r="O10" s="94" t="s">
        <v>59</v>
      </c>
      <c r="P10" s="124"/>
      <c r="Q10" s="94" t="s">
        <v>60</v>
      </c>
      <c r="R10" s="94" t="s">
        <v>61</v>
      </c>
      <c r="S10" s="124" t="s">
        <v>62</v>
      </c>
      <c r="T10" s="128" t="s">
        <v>63</v>
      </c>
      <c r="U10" s="129" t="s">
        <v>64</v>
      </c>
      <c r="V10" s="130" t="s">
        <v>65</v>
      </c>
      <c r="W10" s="131"/>
      <c r="X10" s="132"/>
      <c r="Y10" s="132"/>
      <c r="Z10" s="141" t="s">
        <v>66</v>
      </c>
      <c r="AA10" s="141" t="s">
        <v>51</v>
      </c>
      <c r="AB10" s="94" t="s">
        <v>67</v>
      </c>
      <c r="AC10" s="132"/>
      <c r="AD10" s="132"/>
      <c r="AE10" s="142"/>
      <c r="AF10" s="142"/>
      <c r="AG10" s="142"/>
      <c r="AH10" s="142"/>
      <c r="AJ10" s="87" t="s">
        <v>138</v>
      </c>
      <c r="AK10" s="87" t="s">
        <v>140</v>
      </c>
    </row>
    <row r="12" spans="1:37">
      <c r="B12" s="152" t="s">
        <v>141</v>
      </c>
    </row>
    <row r="13" spans="1:37">
      <c r="B13" s="110" t="s">
        <v>142</v>
      </c>
    </row>
    <row r="14" spans="1:37">
      <c r="A14" s="108">
        <v>1</v>
      </c>
      <c r="B14" s="109" t="s">
        <v>143</v>
      </c>
      <c r="C14" s="110" t="s">
        <v>144</v>
      </c>
      <c r="D14" s="111" t="s">
        <v>145</v>
      </c>
      <c r="E14" s="112">
        <v>15.074</v>
      </c>
      <c r="F14" s="113" t="s">
        <v>146</v>
      </c>
      <c r="L14" s="115">
        <f>E14*K14</f>
        <v>0</v>
      </c>
      <c r="N14" s="112">
        <f>E14*M14</f>
        <v>0</v>
      </c>
      <c r="O14" s="113">
        <v>20</v>
      </c>
      <c r="P14" s="113" t="s">
        <v>147</v>
      </c>
      <c r="V14" s="116" t="s">
        <v>109</v>
      </c>
      <c r="W14" s="117">
        <v>29.605</v>
      </c>
      <c r="X14" s="110" t="s">
        <v>148</v>
      </c>
      <c r="Y14" s="110" t="s">
        <v>144</v>
      </c>
      <c r="Z14" s="113" t="s">
        <v>149</v>
      </c>
      <c r="AB14" s="113">
        <v>6</v>
      </c>
      <c r="AC14" s="113" t="s">
        <v>150</v>
      </c>
      <c r="AJ14" s="87" t="s">
        <v>151</v>
      </c>
      <c r="AK14" s="87" t="s">
        <v>152</v>
      </c>
    </row>
    <row r="15" spans="1:37">
      <c r="D15" s="153" t="s">
        <v>153</v>
      </c>
      <c r="E15" s="154"/>
      <c r="F15" s="155"/>
      <c r="G15" s="156"/>
      <c r="H15" s="156"/>
      <c r="I15" s="156"/>
      <c r="J15" s="156"/>
      <c r="K15" s="157"/>
      <c r="L15" s="157"/>
      <c r="M15" s="154"/>
      <c r="N15" s="154"/>
      <c r="O15" s="155"/>
      <c r="P15" s="155"/>
      <c r="Q15" s="154"/>
      <c r="R15" s="154"/>
      <c r="S15" s="154"/>
      <c r="T15" s="158"/>
      <c r="U15" s="158"/>
      <c r="V15" s="158" t="s">
        <v>0</v>
      </c>
      <c r="W15" s="159"/>
      <c r="X15" s="155"/>
    </row>
    <row r="16" spans="1:37">
      <c r="D16" s="153" t="s">
        <v>154</v>
      </c>
      <c r="E16" s="154"/>
      <c r="F16" s="155"/>
      <c r="G16" s="156"/>
      <c r="H16" s="156"/>
      <c r="I16" s="156"/>
      <c r="J16" s="156"/>
      <c r="K16" s="157"/>
      <c r="L16" s="157"/>
      <c r="M16" s="154"/>
      <c r="N16" s="154"/>
      <c r="O16" s="155"/>
      <c r="P16" s="155"/>
      <c r="Q16" s="154"/>
      <c r="R16" s="154"/>
      <c r="S16" s="154"/>
      <c r="T16" s="158"/>
      <c r="U16" s="158"/>
      <c r="V16" s="158" t="s">
        <v>0</v>
      </c>
      <c r="W16" s="159"/>
      <c r="X16" s="155"/>
    </row>
    <row r="17" spans="4:24">
      <c r="D17" s="153" t="s">
        <v>155</v>
      </c>
      <c r="E17" s="154"/>
      <c r="F17" s="155"/>
      <c r="G17" s="156"/>
      <c r="H17" s="156"/>
      <c r="I17" s="156"/>
      <c r="J17" s="156"/>
      <c r="K17" s="157"/>
      <c r="L17" s="157"/>
      <c r="M17" s="154"/>
      <c r="N17" s="154"/>
      <c r="O17" s="155"/>
      <c r="P17" s="155"/>
      <c r="Q17" s="154"/>
      <c r="R17" s="154"/>
      <c r="S17" s="154"/>
      <c r="T17" s="158"/>
      <c r="U17" s="158"/>
      <c r="V17" s="158" t="s">
        <v>0</v>
      </c>
      <c r="W17" s="159"/>
      <c r="X17" s="155"/>
    </row>
    <row r="18" spans="4:24">
      <c r="D18" s="153" t="s">
        <v>156</v>
      </c>
      <c r="E18" s="154"/>
      <c r="F18" s="155"/>
      <c r="G18" s="156"/>
      <c r="H18" s="156"/>
      <c r="I18" s="156"/>
      <c r="J18" s="156"/>
      <c r="K18" s="157"/>
      <c r="L18" s="157"/>
      <c r="M18" s="154"/>
      <c r="N18" s="154"/>
      <c r="O18" s="155"/>
      <c r="P18" s="155"/>
      <c r="Q18" s="154"/>
      <c r="R18" s="154"/>
      <c r="S18" s="154"/>
      <c r="T18" s="158"/>
      <c r="U18" s="158"/>
      <c r="V18" s="158" t="s">
        <v>0</v>
      </c>
      <c r="W18" s="159"/>
      <c r="X18" s="155"/>
    </row>
    <row r="19" spans="4:24">
      <c r="D19" s="153" t="s">
        <v>153</v>
      </c>
      <c r="E19" s="154"/>
      <c r="F19" s="155"/>
      <c r="G19" s="156"/>
      <c r="H19" s="156"/>
      <c r="I19" s="156"/>
      <c r="J19" s="156"/>
      <c r="K19" s="157"/>
      <c r="L19" s="157"/>
      <c r="M19" s="154"/>
      <c r="N19" s="154"/>
      <c r="O19" s="155"/>
      <c r="P19" s="155"/>
      <c r="Q19" s="154"/>
      <c r="R19" s="154"/>
      <c r="S19" s="154"/>
      <c r="T19" s="158"/>
      <c r="U19" s="158"/>
      <c r="V19" s="158" t="s">
        <v>0</v>
      </c>
      <c r="W19" s="159"/>
      <c r="X19" s="155"/>
    </row>
    <row r="20" spans="4:24">
      <c r="D20" s="153" t="s">
        <v>154</v>
      </c>
      <c r="E20" s="154"/>
      <c r="F20" s="155"/>
      <c r="G20" s="156"/>
      <c r="H20" s="156"/>
      <c r="I20" s="156"/>
      <c r="J20" s="156"/>
      <c r="K20" s="157"/>
      <c r="L20" s="157"/>
      <c r="M20" s="154"/>
      <c r="N20" s="154"/>
      <c r="O20" s="155"/>
      <c r="P20" s="155"/>
      <c r="Q20" s="154"/>
      <c r="R20" s="154"/>
      <c r="S20" s="154"/>
      <c r="T20" s="158"/>
      <c r="U20" s="158"/>
      <c r="V20" s="158" t="s">
        <v>0</v>
      </c>
      <c r="W20" s="159"/>
      <c r="X20" s="155"/>
    </row>
    <row r="21" spans="4:24">
      <c r="D21" s="153" t="s">
        <v>157</v>
      </c>
      <c r="E21" s="154"/>
      <c r="F21" s="155"/>
      <c r="G21" s="156"/>
      <c r="H21" s="156"/>
      <c r="I21" s="156"/>
      <c r="J21" s="156"/>
      <c r="K21" s="157"/>
      <c r="L21" s="157"/>
      <c r="M21" s="154"/>
      <c r="N21" s="154"/>
      <c r="O21" s="155"/>
      <c r="P21" s="155"/>
      <c r="Q21" s="154"/>
      <c r="R21" s="154"/>
      <c r="S21" s="154"/>
      <c r="T21" s="158"/>
      <c r="U21" s="158"/>
      <c r="V21" s="158" t="s">
        <v>0</v>
      </c>
      <c r="W21" s="159"/>
      <c r="X21" s="155"/>
    </row>
    <row r="22" spans="4:24">
      <c r="D22" s="153" t="s">
        <v>158</v>
      </c>
      <c r="E22" s="154"/>
      <c r="F22" s="155"/>
      <c r="G22" s="156"/>
      <c r="H22" s="156"/>
      <c r="I22" s="156"/>
      <c r="J22" s="156"/>
      <c r="K22" s="157"/>
      <c r="L22" s="157"/>
      <c r="M22" s="154"/>
      <c r="N22" s="154"/>
      <c r="O22" s="155"/>
      <c r="P22" s="155"/>
      <c r="Q22" s="154"/>
      <c r="R22" s="154"/>
      <c r="S22" s="154"/>
      <c r="T22" s="158"/>
      <c r="U22" s="158"/>
      <c r="V22" s="158" t="s">
        <v>0</v>
      </c>
      <c r="W22" s="159"/>
      <c r="X22" s="155"/>
    </row>
    <row r="23" spans="4:24">
      <c r="D23" s="153" t="s">
        <v>159</v>
      </c>
      <c r="E23" s="154"/>
      <c r="F23" s="155"/>
      <c r="G23" s="156"/>
      <c r="H23" s="156"/>
      <c r="I23" s="156"/>
      <c r="J23" s="156"/>
      <c r="K23" s="157"/>
      <c r="L23" s="157"/>
      <c r="M23" s="154"/>
      <c r="N23" s="154"/>
      <c r="O23" s="155"/>
      <c r="P23" s="155"/>
      <c r="Q23" s="154"/>
      <c r="R23" s="154"/>
      <c r="S23" s="154"/>
      <c r="T23" s="158"/>
      <c r="U23" s="158"/>
      <c r="V23" s="158" t="s">
        <v>0</v>
      </c>
      <c r="W23" s="159"/>
      <c r="X23" s="155"/>
    </row>
    <row r="24" spans="4:24">
      <c r="D24" s="153" t="s">
        <v>160</v>
      </c>
      <c r="E24" s="154"/>
      <c r="F24" s="155"/>
      <c r="G24" s="156"/>
      <c r="H24" s="156"/>
      <c r="I24" s="156"/>
      <c r="J24" s="156"/>
      <c r="K24" s="157"/>
      <c r="L24" s="157"/>
      <c r="M24" s="154"/>
      <c r="N24" s="154"/>
      <c r="O24" s="155"/>
      <c r="P24" s="155"/>
      <c r="Q24" s="154"/>
      <c r="R24" s="154"/>
      <c r="S24" s="154"/>
      <c r="T24" s="158"/>
      <c r="U24" s="158"/>
      <c r="V24" s="158" t="s">
        <v>0</v>
      </c>
      <c r="W24" s="159"/>
      <c r="X24" s="155"/>
    </row>
    <row r="25" spans="4:24">
      <c r="D25" s="153" t="s">
        <v>161</v>
      </c>
      <c r="E25" s="154"/>
      <c r="F25" s="155"/>
      <c r="G25" s="156"/>
      <c r="H25" s="156"/>
      <c r="I25" s="156"/>
      <c r="J25" s="156"/>
      <c r="K25" s="157"/>
      <c r="L25" s="157"/>
      <c r="M25" s="154"/>
      <c r="N25" s="154"/>
      <c r="O25" s="155"/>
      <c r="P25" s="155"/>
      <c r="Q25" s="154"/>
      <c r="R25" s="154"/>
      <c r="S25" s="154"/>
      <c r="T25" s="158"/>
      <c r="U25" s="158"/>
      <c r="V25" s="158" t="s">
        <v>0</v>
      </c>
      <c r="W25" s="159"/>
      <c r="X25" s="155"/>
    </row>
    <row r="26" spans="4:24">
      <c r="D26" s="153" t="s">
        <v>162</v>
      </c>
      <c r="E26" s="154"/>
      <c r="F26" s="155"/>
      <c r="G26" s="156"/>
      <c r="H26" s="156"/>
      <c r="I26" s="156"/>
      <c r="J26" s="156"/>
      <c r="K26" s="157"/>
      <c r="L26" s="157"/>
      <c r="M26" s="154"/>
      <c r="N26" s="154"/>
      <c r="O26" s="155"/>
      <c r="P26" s="155"/>
      <c r="Q26" s="154"/>
      <c r="R26" s="154"/>
      <c r="S26" s="154"/>
      <c r="T26" s="158"/>
      <c r="U26" s="158"/>
      <c r="V26" s="158" t="s">
        <v>0</v>
      </c>
      <c r="W26" s="159"/>
      <c r="X26" s="155"/>
    </row>
    <row r="27" spans="4:24">
      <c r="D27" s="153" t="s">
        <v>163</v>
      </c>
      <c r="E27" s="154"/>
      <c r="F27" s="155"/>
      <c r="G27" s="156"/>
      <c r="H27" s="156"/>
      <c r="I27" s="156"/>
      <c r="J27" s="156"/>
      <c r="K27" s="157"/>
      <c r="L27" s="157"/>
      <c r="M27" s="154"/>
      <c r="N27" s="154"/>
      <c r="O27" s="155"/>
      <c r="P27" s="155"/>
      <c r="Q27" s="154"/>
      <c r="R27" s="154"/>
      <c r="S27" s="154"/>
      <c r="T27" s="158"/>
      <c r="U27" s="158"/>
      <c r="V27" s="158" t="s">
        <v>0</v>
      </c>
      <c r="W27" s="159"/>
      <c r="X27" s="155"/>
    </row>
    <row r="28" spans="4:24">
      <c r="D28" s="153" t="s">
        <v>164</v>
      </c>
      <c r="E28" s="154"/>
      <c r="F28" s="155"/>
      <c r="G28" s="156"/>
      <c r="H28" s="156"/>
      <c r="I28" s="156"/>
      <c r="J28" s="156"/>
      <c r="K28" s="157"/>
      <c r="L28" s="157"/>
      <c r="M28" s="154"/>
      <c r="N28" s="154"/>
      <c r="O28" s="155"/>
      <c r="P28" s="155"/>
      <c r="Q28" s="154"/>
      <c r="R28" s="154"/>
      <c r="S28" s="154"/>
      <c r="T28" s="158"/>
      <c r="U28" s="158"/>
      <c r="V28" s="158" t="s">
        <v>0</v>
      </c>
      <c r="W28" s="159"/>
      <c r="X28" s="155"/>
    </row>
    <row r="29" spans="4:24">
      <c r="D29" s="153" t="s">
        <v>165</v>
      </c>
      <c r="E29" s="154"/>
      <c r="F29" s="155"/>
      <c r="G29" s="156"/>
      <c r="H29" s="156"/>
      <c r="I29" s="156"/>
      <c r="J29" s="156"/>
      <c r="K29" s="157"/>
      <c r="L29" s="157"/>
      <c r="M29" s="154"/>
      <c r="N29" s="154"/>
      <c r="O29" s="155"/>
      <c r="P29" s="155"/>
      <c r="Q29" s="154"/>
      <c r="R29" s="154"/>
      <c r="S29" s="154"/>
      <c r="T29" s="158"/>
      <c r="U29" s="158"/>
      <c r="V29" s="158" t="s">
        <v>0</v>
      </c>
      <c r="W29" s="159"/>
      <c r="X29" s="155"/>
    </row>
    <row r="30" spans="4:24">
      <c r="D30" s="153" t="s">
        <v>166</v>
      </c>
      <c r="E30" s="154"/>
      <c r="F30" s="155"/>
      <c r="G30" s="156"/>
      <c r="H30" s="156"/>
      <c r="I30" s="156"/>
      <c r="J30" s="156"/>
      <c r="K30" s="157"/>
      <c r="L30" s="157"/>
      <c r="M30" s="154"/>
      <c r="N30" s="154"/>
      <c r="O30" s="155"/>
      <c r="P30" s="155"/>
      <c r="Q30" s="154"/>
      <c r="R30" s="154"/>
      <c r="S30" s="154"/>
      <c r="T30" s="158"/>
      <c r="U30" s="158"/>
      <c r="V30" s="158" t="s">
        <v>0</v>
      </c>
      <c r="W30" s="159"/>
      <c r="X30" s="155"/>
    </row>
    <row r="31" spans="4:24">
      <c r="D31" s="153" t="s">
        <v>167</v>
      </c>
      <c r="E31" s="154"/>
      <c r="F31" s="155"/>
      <c r="G31" s="156"/>
      <c r="H31" s="156"/>
      <c r="I31" s="156"/>
      <c r="J31" s="156"/>
      <c r="K31" s="157"/>
      <c r="L31" s="157"/>
      <c r="M31" s="154"/>
      <c r="N31" s="154"/>
      <c r="O31" s="155"/>
      <c r="P31" s="155"/>
      <c r="Q31" s="154"/>
      <c r="R31" s="154"/>
      <c r="S31" s="154"/>
      <c r="T31" s="158"/>
      <c r="U31" s="158"/>
      <c r="V31" s="158" t="s">
        <v>0</v>
      </c>
      <c r="W31" s="159"/>
      <c r="X31" s="155"/>
    </row>
    <row r="32" spans="4:24">
      <c r="D32" s="153" t="s">
        <v>168</v>
      </c>
      <c r="E32" s="154"/>
      <c r="F32" s="155"/>
      <c r="G32" s="156"/>
      <c r="H32" s="156"/>
      <c r="I32" s="156"/>
      <c r="J32" s="156"/>
      <c r="K32" s="157"/>
      <c r="L32" s="157"/>
      <c r="M32" s="154"/>
      <c r="N32" s="154"/>
      <c r="O32" s="155"/>
      <c r="P32" s="155"/>
      <c r="Q32" s="154"/>
      <c r="R32" s="154"/>
      <c r="S32" s="154"/>
      <c r="T32" s="158"/>
      <c r="U32" s="158"/>
      <c r="V32" s="158" t="s">
        <v>0</v>
      </c>
      <c r="W32" s="159"/>
      <c r="X32" s="155"/>
    </row>
    <row r="33" spans="1:37">
      <c r="A33" s="108">
        <v>2</v>
      </c>
      <c r="B33" s="109" t="s">
        <v>143</v>
      </c>
      <c r="C33" s="110" t="s">
        <v>169</v>
      </c>
      <c r="D33" s="111" t="s">
        <v>170</v>
      </c>
      <c r="E33" s="112">
        <v>15.074</v>
      </c>
      <c r="F33" s="113" t="s">
        <v>146</v>
      </c>
      <c r="L33" s="115">
        <f>E33*K33</f>
        <v>0</v>
      </c>
      <c r="N33" s="112">
        <f>E33*M33</f>
        <v>0</v>
      </c>
      <c r="O33" s="113">
        <v>20</v>
      </c>
      <c r="P33" s="113" t="s">
        <v>147</v>
      </c>
      <c r="V33" s="116" t="s">
        <v>109</v>
      </c>
      <c r="W33" s="117">
        <v>4.1449999999999996</v>
      </c>
      <c r="X33" s="110" t="s">
        <v>171</v>
      </c>
      <c r="Y33" s="110" t="s">
        <v>169</v>
      </c>
      <c r="Z33" s="113" t="s">
        <v>149</v>
      </c>
      <c r="AB33" s="113">
        <v>6</v>
      </c>
      <c r="AC33" s="113" t="s">
        <v>150</v>
      </c>
      <c r="AJ33" s="87" t="s">
        <v>151</v>
      </c>
      <c r="AK33" s="87" t="s">
        <v>152</v>
      </c>
    </row>
    <row r="34" spans="1:37">
      <c r="A34" s="108">
        <v>3</v>
      </c>
      <c r="B34" s="109" t="s">
        <v>143</v>
      </c>
      <c r="C34" s="110" t="s">
        <v>172</v>
      </c>
      <c r="D34" s="111" t="s">
        <v>173</v>
      </c>
      <c r="E34" s="112">
        <v>61.871000000000002</v>
      </c>
      <c r="F34" s="113" t="s">
        <v>146</v>
      </c>
      <c r="L34" s="115">
        <f>E34*K34</f>
        <v>0</v>
      </c>
      <c r="N34" s="112">
        <f>E34*M34</f>
        <v>0</v>
      </c>
      <c r="O34" s="113">
        <v>20</v>
      </c>
      <c r="P34" s="113" t="s">
        <v>147</v>
      </c>
      <c r="V34" s="116" t="s">
        <v>109</v>
      </c>
      <c r="W34" s="117">
        <v>71.894000000000005</v>
      </c>
      <c r="X34" s="110" t="s">
        <v>174</v>
      </c>
      <c r="Y34" s="110" t="s">
        <v>172</v>
      </c>
      <c r="Z34" s="113" t="s">
        <v>149</v>
      </c>
      <c r="AB34" s="113">
        <v>6</v>
      </c>
      <c r="AC34" s="113" t="s">
        <v>150</v>
      </c>
      <c r="AJ34" s="87" t="s">
        <v>151</v>
      </c>
      <c r="AK34" s="87" t="s">
        <v>152</v>
      </c>
    </row>
    <row r="35" spans="1:37">
      <c r="D35" s="153" t="s">
        <v>175</v>
      </c>
      <c r="E35" s="154"/>
      <c r="F35" s="155"/>
      <c r="G35" s="156"/>
      <c r="H35" s="156"/>
      <c r="I35" s="156"/>
      <c r="J35" s="156"/>
      <c r="K35" s="157"/>
      <c r="L35" s="157"/>
      <c r="M35" s="154"/>
      <c r="N35" s="154"/>
      <c r="O35" s="155"/>
      <c r="P35" s="155"/>
      <c r="Q35" s="154"/>
      <c r="R35" s="154"/>
      <c r="S35" s="154"/>
      <c r="T35" s="158"/>
      <c r="U35" s="158"/>
      <c r="V35" s="158" t="s">
        <v>0</v>
      </c>
      <c r="W35" s="159"/>
      <c r="X35" s="155"/>
    </row>
    <row r="36" spans="1:37">
      <c r="D36" s="153" t="s">
        <v>176</v>
      </c>
      <c r="E36" s="154"/>
      <c r="F36" s="155"/>
      <c r="G36" s="156"/>
      <c r="H36" s="156"/>
      <c r="I36" s="156"/>
      <c r="J36" s="156"/>
      <c r="K36" s="157"/>
      <c r="L36" s="157"/>
      <c r="M36" s="154"/>
      <c r="N36" s="154"/>
      <c r="O36" s="155"/>
      <c r="P36" s="155"/>
      <c r="Q36" s="154"/>
      <c r="R36" s="154"/>
      <c r="S36" s="154"/>
      <c r="T36" s="158"/>
      <c r="U36" s="158"/>
      <c r="V36" s="158" t="s">
        <v>0</v>
      </c>
      <c r="W36" s="159"/>
      <c r="X36" s="155"/>
    </row>
    <row r="37" spans="1:37">
      <c r="D37" s="153" t="s">
        <v>177</v>
      </c>
      <c r="E37" s="154"/>
      <c r="F37" s="155"/>
      <c r="G37" s="156"/>
      <c r="H37" s="156"/>
      <c r="I37" s="156"/>
      <c r="J37" s="156"/>
      <c r="K37" s="157"/>
      <c r="L37" s="157"/>
      <c r="M37" s="154"/>
      <c r="N37" s="154"/>
      <c r="O37" s="155"/>
      <c r="P37" s="155"/>
      <c r="Q37" s="154"/>
      <c r="R37" s="154"/>
      <c r="S37" s="154"/>
      <c r="T37" s="158"/>
      <c r="U37" s="158"/>
      <c r="V37" s="158" t="s">
        <v>0</v>
      </c>
      <c r="W37" s="159"/>
      <c r="X37" s="155"/>
    </row>
    <row r="38" spans="1:37">
      <c r="D38" s="153" t="s">
        <v>178</v>
      </c>
      <c r="E38" s="154"/>
      <c r="F38" s="155"/>
      <c r="G38" s="156"/>
      <c r="H38" s="156"/>
      <c r="I38" s="156"/>
      <c r="J38" s="156"/>
      <c r="K38" s="157"/>
      <c r="L38" s="157"/>
      <c r="M38" s="154"/>
      <c r="N38" s="154"/>
      <c r="O38" s="155"/>
      <c r="P38" s="155"/>
      <c r="Q38" s="154"/>
      <c r="R38" s="154"/>
      <c r="S38" s="154"/>
      <c r="T38" s="158"/>
      <c r="U38" s="158"/>
      <c r="V38" s="158" t="s">
        <v>0</v>
      </c>
      <c r="W38" s="159"/>
      <c r="X38" s="155"/>
    </row>
    <row r="39" spans="1:37">
      <c r="D39" s="153" t="s">
        <v>179</v>
      </c>
      <c r="E39" s="154"/>
      <c r="F39" s="155"/>
      <c r="G39" s="156"/>
      <c r="H39" s="156"/>
      <c r="I39" s="156"/>
      <c r="J39" s="156"/>
      <c r="K39" s="157"/>
      <c r="L39" s="157"/>
      <c r="M39" s="154"/>
      <c r="N39" s="154"/>
      <c r="O39" s="155"/>
      <c r="P39" s="155"/>
      <c r="Q39" s="154"/>
      <c r="R39" s="154"/>
      <c r="S39" s="154"/>
      <c r="T39" s="158"/>
      <c r="U39" s="158"/>
      <c r="V39" s="158" t="s">
        <v>0</v>
      </c>
      <c r="W39" s="159"/>
      <c r="X39" s="155"/>
    </row>
    <row r="40" spans="1:37">
      <c r="D40" s="153" t="s">
        <v>180</v>
      </c>
      <c r="E40" s="154"/>
      <c r="F40" s="155"/>
      <c r="G40" s="156"/>
      <c r="H40" s="156"/>
      <c r="I40" s="156"/>
      <c r="J40" s="156"/>
      <c r="K40" s="157"/>
      <c r="L40" s="157"/>
      <c r="M40" s="154"/>
      <c r="N40" s="154"/>
      <c r="O40" s="155"/>
      <c r="P40" s="155"/>
      <c r="Q40" s="154"/>
      <c r="R40" s="154"/>
      <c r="S40" s="154"/>
      <c r="T40" s="158"/>
      <c r="U40" s="158"/>
      <c r="V40" s="158" t="s">
        <v>0</v>
      </c>
      <c r="W40" s="159"/>
      <c r="X40" s="155"/>
    </row>
    <row r="41" spans="1:37">
      <c r="D41" s="153" t="s">
        <v>181</v>
      </c>
      <c r="E41" s="154"/>
      <c r="F41" s="155"/>
      <c r="G41" s="156"/>
      <c r="H41" s="156"/>
      <c r="I41" s="156"/>
      <c r="J41" s="156"/>
      <c r="K41" s="157"/>
      <c r="L41" s="157"/>
      <c r="M41" s="154"/>
      <c r="N41" s="154"/>
      <c r="O41" s="155"/>
      <c r="P41" s="155"/>
      <c r="Q41" s="154"/>
      <c r="R41" s="154"/>
      <c r="S41" s="154"/>
      <c r="T41" s="158"/>
      <c r="U41" s="158"/>
      <c r="V41" s="158" t="s">
        <v>0</v>
      </c>
      <c r="W41" s="159"/>
      <c r="X41" s="155"/>
    </row>
    <row r="42" spans="1:37">
      <c r="D42" s="153" t="s">
        <v>182</v>
      </c>
      <c r="E42" s="154"/>
      <c r="F42" s="155"/>
      <c r="G42" s="156"/>
      <c r="H42" s="156"/>
      <c r="I42" s="156"/>
      <c r="J42" s="156"/>
      <c r="K42" s="157"/>
      <c r="L42" s="157"/>
      <c r="M42" s="154"/>
      <c r="N42" s="154"/>
      <c r="O42" s="155"/>
      <c r="P42" s="155"/>
      <c r="Q42" s="154"/>
      <c r="R42" s="154"/>
      <c r="S42" s="154"/>
      <c r="T42" s="158"/>
      <c r="U42" s="158"/>
      <c r="V42" s="158" t="s">
        <v>0</v>
      </c>
      <c r="W42" s="159"/>
      <c r="X42" s="155"/>
    </row>
    <row r="43" spans="1:37">
      <c r="D43" s="153" t="s">
        <v>183</v>
      </c>
      <c r="E43" s="154"/>
      <c r="F43" s="155"/>
      <c r="G43" s="156"/>
      <c r="H43" s="156"/>
      <c r="I43" s="156"/>
      <c r="J43" s="156"/>
      <c r="K43" s="157"/>
      <c r="L43" s="157"/>
      <c r="M43" s="154"/>
      <c r="N43" s="154"/>
      <c r="O43" s="155"/>
      <c r="P43" s="155"/>
      <c r="Q43" s="154"/>
      <c r="R43" s="154"/>
      <c r="S43" s="154"/>
      <c r="T43" s="158"/>
      <c r="U43" s="158"/>
      <c r="V43" s="158" t="s">
        <v>0</v>
      </c>
      <c r="W43" s="159"/>
      <c r="X43" s="155"/>
    </row>
    <row r="44" spans="1:37">
      <c r="D44" s="153" t="s">
        <v>184</v>
      </c>
      <c r="E44" s="154"/>
      <c r="F44" s="155"/>
      <c r="G44" s="156"/>
      <c r="H44" s="156"/>
      <c r="I44" s="156"/>
      <c r="J44" s="156"/>
      <c r="K44" s="157"/>
      <c r="L44" s="157"/>
      <c r="M44" s="154"/>
      <c r="N44" s="154"/>
      <c r="O44" s="155"/>
      <c r="P44" s="155"/>
      <c r="Q44" s="154"/>
      <c r="R44" s="154"/>
      <c r="S44" s="154"/>
      <c r="T44" s="158"/>
      <c r="U44" s="158"/>
      <c r="V44" s="158" t="s">
        <v>0</v>
      </c>
      <c r="W44" s="159"/>
      <c r="X44" s="155"/>
    </row>
    <row r="45" spans="1:37">
      <c r="D45" s="153" t="s">
        <v>185</v>
      </c>
      <c r="E45" s="154"/>
      <c r="F45" s="155"/>
      <c r="G45" s="156"/>
      <c r="H45" s="156"/>
      <c r="I45" s="156"/>
      <c r="J45" s="156"/>
      <c r="K45" s="157"/>
      <c r="L45" s="157"/>
      <c r="M45" s="154"/>
      <c r="N45" s="154"/>
      <c r="O45" s="155"/>
      <c r="P45" s="155"/>
      <c r="Q45" s="154"/>
      <c r="R45" s="154"/>
      <c r="S45" s="154"/>
      <c r="T45" s="158"/>
      <c r="U45" s="158"/>
      <c r="V45" s="158" t="s">
        <v>0</v>
      </c>
      <c r="W45" s="159"/>
      <c r="X45" s="155"/>
    </row>
    <row r="46" spans="1:37">
      <c r="D46" s="153" t="s">
        <v>186</v>
      </c>
      <c r="E46" s="154"/>
      <c r="F46" s="155"/>
      <c r="G46" s="156"/>
      <c r="H46" s="156"/>
      <c r="I46" s="156"/>
      <c r="J46" s="156"/>
      <c r="K46" s="157"/>
      <c r="L46" s="157"/>
      <c r="M46" s="154"/>
      <c r="N46" s="154"/>
      <c r="O46" s="155"/>
      <c r="P46" s="155"/>
      <c r="Q46" s="154"/>
      <c r="R46" s="154"/>
      <c r="S46" s="154"/>
      <c r="T46" s="158"/>
      <c r="U46" s="158"/>
      <c r="V46" s="158" t="s">
        <v>0</v>
      </c>
      <c r="W46" s="159"/>
      <c r="X46" s="155"/>
    </row>
    <row r="47" spans="1:37">
      <c r="D47" s="153" t="s">
        <v>187</v>
      </c>
      <c r="E47" s="154"/>
      <c r="F47" s="155"/>
      <c r="G47" s="156"/>
      <c r="H47" s="156"/>
      <c r="I47" s="156"/>
      <c r="J47" s="156"/>
      <c r="K47" s="157"/>
      <c r="L47" s="157"/>
      <c r="M47" s="154"/>
      <c r="N47" s="154"/>
      <c r="O47" s="155"/>
      <c r="P47" s="155"/>
      <c r="Q47" s="154"/>
      <c r="R47" s="154"/>
      <c r="S47" s="154"/>
      <c r="T47" s="158"/>
      <c r="U47" s="158"/>
      <c r="V47" s="158" t="s">
        <v>0</v>
      </c>
      <c r="W47" s="159"/>
      <c r="X47" s="155"/>
    </row>
    <row r="48" spans="1:37">
      <c r="A48" s="108">
        <v>4</v>
      </c>
      <c r="B48" s="109" t="s">
        <v>143</v>
      </c>
      <c r="C48" s="110" t="s">
        <v>188</v>
      </c>
      <c r="D48" s="111" t="s">
        <v>189</v>
      </c>
      <c r="E48" s="112">
        <v>61.871000000000002</v>
      </c>
      <c r="F48" s="113" t="s">
        <v>146</v>
      </c>
      <c r="L48" s="115">
        <f>E48*K48</f>
        <v>0</v>
      </c>
      <c r="N48" s="112">
        <f>E48*M48</f>
        <v>0</v>
      </c>
      <c r="O48" s="113">
        <v>20</v>
      </c>
      <c r="P48" s="113" t="s">
        <v>147</v>
      </c>
      <c r="V48" s="116" t="s">
        <v>109</v>
      </c>
      <c r="W48" s="117">
        <v>5.1970000000000001</v>
      </c>
      <c r="X48" s="110" t="s">
        <v>190</v>
      </c>
      <c r="Y48" s="110" t="s">
        <v>188</v>
      </c>
      <c r="Z48" s="113" t="s">
        <v>149</v>
      </c>
      <c r="AB48" s="113">
        <v>6</v>
      </c>
      <c r="AC48" s="113" t="s">
        <v>150</v>
      </c>
      <c r="AJ48" s="87" t="s">
        <v>151</v>
      </c>
      <c r="AK48" s="87" t="s">
        <v>152</v>
      </c>
    </row>
    <row r="49" spans="1:37">
      <c r="A49" s="108">
        <v>5</v>
      </c>
      <c r="B49" s="109" t="s">
        <v>143</v>
      </c>
      <c r="C49" s="110" t="s">
        <v>191</v>
      </c>
      <c r="D49" s="111" t="s">
        <v>192</v>
      </c>
      <c r="E49" s="112">
        <v>76.944999999999993</v>
      </c>
      <c r="F49" s="113" t="s">
        <v>146</v>
      </c>
      <c r="L49" s="115">
        <f>E49*K49</f>
        <v>0</v>
      </c>
      <c r="N49" s="112">
        <f>E49*M49</f>
        <v>0</v>
      </c>
      <c r="O49" s="113">
        <v>20</v>
      </c>
      <c r="P49" s="113" t="s">
        <v>147</v>
      </c>
      <c r="V49" s="116" t="s">
        <v>109</v>
      </c>
      <c r="W49" s="117">
        <v>0.84599999999999997</v>
      </c>
      <c r="X49" s="110" t="s">
        <v>193</v>
      </c>
      <c r="Y49" s="110" t="s">
        <v>191</v>
      </c>
      <c r="Z49" s="113" t="s">
        <v>194</v>
      </c>
      <c r="AB49" s="113">
        <v>6</v>
      </c>
      <c r="AC49" s="113" t="s">
        <v>150</v>
      </c>
      <c r="AJ49" s="87" t="s">
        <v>151</v>
      </c>
      <c r="AK49" s="87" t="s">
        <v>152</v>
      </c>
    </row>
    <row r="50" spans="1:37">
      <c r="D50" s="153" t="s">
        <v>195</v>
      </c>
      <c r="E50" s="154"/>
      <c r="F50" s="155"/>
      <c r="G50" s="156"/>
      <c r="H50" s="156"/>
      <c r="I50" s="156"/>
      <c r="J50" s="156"/>
      <c r="K50" s="157"/>
      <c r="L50" s="157"/>
      <c r="M50" s="154"/>
      <c r="N50" s="154"/>
      <c r="O50" s="155"/>
      <c r="P50" s="155"/>
      <c r="Q50" s="154"/>
      <c r="R50" s="154"/>
      <c r="S50" s="154"/>
      <c r="T50" s="158"/>
      <c r="U50" s="158"/>
      <c r="V50" s="158" t="s">
        <v>0</v>
      </c>
      <c r="W50" s="159"/>
      <c r="X50" s="155"/>
    </row>
    <row r="51" spans="1:37">
      <c r="D51" s="160" t="s">
        <v>196</v>
      </c>
      <c r="E51" s="161">
        <f>J51</f>
        <v>0</v>
      </c>
      <c r="H51" s="161"/>
      <c r="I51" s="161"/>
      <c r="J51" s="161"/>
      <c r="L51" s="162">
        <f>SUM(L12:L50)</f>
        <v>0</v>
      </c>
      <c r="N51" s="163">
        <f>SUM(N12:N50)</f>
        <v>0</v>
      </c>
      <c r="W51" s="117">
        <f>SUM(W12:W50)</f>
        <v>111.68700000000001</v>
      </c>
    </row>
    <row r="53" spans="1:37">
      <c r="B53" s="110" t="s">
        <v>197</v>
      </c>
    </row>
    <row r="54" spans="1:37" ht="20.399999999999999">
      <c r="A54" s="108">
        <v>6</v>
      </c>
      <c r="B54" s="109" t="s">
        <v>198</v>
      </c>
      <c r="C54" s="110" t="s">
        <v>199</v>
      </c>
      <c r="D54" s="111" t="s">
        <v>200</v>
      </c>
      <c r="E54" s="112">
        <v>13.411</v>
      </c>
      <c r="F54" s="113" t="s">
        <v>146</v>
      </c>
      <c r="K54" s="115">
        <v>2.1286399999999999</v>
      </c>
      <c r="L54" s="115">
        <f>E54*K54</f>
        <v>28.547191039999998</v>
      </c>
      <c r="N54" s="112">
        <f>E54*M54</f>
        <v>0</v>
      </c>
      <c r="O54" s="113">
        <v>20</v>
      </c>
      <c r="P54" s="113" t="s">
        <v>147</v>
      </c>
      <c r="V54" s="116" t="s">
        <v>109</v>
      </c>
      <c r="W54" s="117">
        <v>45.316000000000003</v>
      </c>
      <c r="X54" s="110" t="s">
        <v>201</v>
      </c>
      <c r="Y54" s="110" t="s">
        <v>199</v>
      </c>
      <c r="Z54" s="113" t="s">
        <v>202</v>
      </c>
      <c r="AB54" s="113">
        <v>6</v>
      </c>
      <c r="AC54" s="113" t="s">
        <v>150</v>
      </c>
      <c r="AJ54" s="87" t="s">
        <v>151</v>
      </c>
      <c r="AK54" s="87" t="s">
        <v>152</v>
      </c>
    </row>
    <row r="55" spans="1:37">
      <c r="D55" s="153" t="s">
        <v>203</v>
      </c>
      <c r="E55" s="154"/>
      <c r="F55" s="155"/>
      <c r="G55" s="156"/>
      <c r="H55" s="156"/>
      <c r="I55" s="156"/>
      <c r="J55" s="156"/>
      <c r="K55" s="157"/>
      <c r="L55" s="157"/>
      <c r="M55" s="154"/>
      <c r="N55" s="154"/>
      <c r="O55" s="155"/>
      <c r="P55" s="155"/>
      <c r="Q55" s="154"/>
      <c r="R55" s="154"/>
      <c r="S55" s="154"/>
      <c r="T55" s="158"/>
      <c r="U55" s="158"/>
      <c r="V55" s="158" t="s">
        <v>0</v>
      </c>
      <c r="W55" s="159"/>
      <c r="X55" s="155"/>
    </row>
    <row r="56" spans="1:37">
      <c r="D56" s="153" t="s">
        <v>204</v>
      </c>
      <c r="E56" s="154"/>
      <c r="F56" s="155"/>
      <c r="G56" s="156"/>
      <c r="H56" s="156"/>
      <c r="I56" s="156"/>
      <c r="J56" s="156"/>
      <c r="K56" s="157"/>
      <c r="L56" s="157"/>
      <c r="M56" s="154"/>
      <c r="N56" s="154"/>
      <c r="O56" s="155"/>
      <c r="P56" s="155"/>
      <c r="Q56" s="154"/>
      <c r="R56" s="154"/>
      <c r="S56" s="154"/>
      <c r="T56" s="158"/>
      <c r="U56" s="158"/>
      <c r="V56" s="158" t="s">
        <v>0</v>
      </c>
      <c r="W56" s="159"/>
      <c r="X56" s="155"/>
    </row>
    <row r="57" spans="1:37">
      <c r="D57" s="153" t="s">
        <v>205</v>
      </c>
      <c r="E57" s="154"/>
      <c r="F57" s="155"/>
      <c r="G57" s="156"/>
      <c r="H57" s="156"/>
      <c r="I57" s="156"/>
      <c r="J57" s="156"/>
      <c r="K57" s="157"/>
      <c r="L57" s="157"/>
      <c r="M57" s="154"/>
      <c r="N57" s="154"/>
      <c r="O57" s="155"/>
      <c r="P57" s="155"/>
      <c r="Q57" s="154"/>
      <c r="R57" s="154"/>
      <c r="S57" s="154"/>
      <c r="T57" s="158"/>
      <c r="U57" s="158"/>
      <c r="V57" s="158" t="s">
        <v>0</v>
      </c>
      <c r="W57" s="159"/>
      <c r="X57" s="155"/>
    </row>
    <row r="58" spans="1:37">
      <c r="D58" s="153" t="s">
        <v>206</v>
      </c>
      <c r="E58" s="154"/>
      <c r="F58" s="155"/>
      <c r="G58" s="156"/>
      <c r="H58" s="156"/>
      <c r="I58" s="156"/>
      <c r="J58" s="156"/>
      <c r="K58" s="157"/>
      <c r="L58" s="157"/>
      <c r="M58" s="154"/>
      <c r="N58" s="154"/>
      <c r="O58" s="155"/>
      <c r="P58" s="155"/>
      <c r="Q58" s="154"/>
      <c r="R58" s="154"/>
      <c r="S58" s="154"/>
      <c r="T58" s="158"/>
      <c r="U58" s="158"/>
      <c r="V58" s="158" t="s">
        <v>0</v>
      </c>
      <c r="W58" s="159"/>
      <c r="X58" s="155"/>
    </row>
    <row r="59" spans="1:37">
      <c r="D59" s="153" t="s">
        <v>207</v>
      </c>
      <c r="E59" s="154"/>
      <c r="F59" s="155"/>
      <c r="G59" s="156"/>
      <c r="H59" s="156"/>
      <c r="I59" s="156"/>
      <c r="J59" s="156"/>
      <c r="K59" s="157"/>
      <c r="L59" s="157"/>
      <c r="M59" s="154"/>
      <c r="N59" s="154"/>
      <c r="O59" s="155"/>
      <c r="P59" s="155"/>
      <c r="Q59" s="154"/>
      <c r="R59" s="154"/>
      <c r="S59" s="154"/>
      <c r="T59" s="158"/>
      <c r="U59" s="158"/>
      <c r="V59" s="158" t="s">
        <v>0</v>
      </c>
      <c r="W59" s="159"/>
      <c r="X59" s="155"/>
    </row>
    <row r="60" spans="1:37">
      <c r="D60" s="153" t="s">
        <v>208</v>
      </c>
      <c r="E60" s="154"/>
      <c r="F60" s="155"/>
      <c r="G60" s="156"/>
      <c r="H60" s="156"/>
      <c r="I60" s="156"/>
      <c r="J60" s="156"/>
      <c r="K60" s="157"/>
      <c r="L60" s="157"/>
      <c r="M60" s="154"/>
      <c r="N60" s="154"/>
      <c r="O60" s="155"/>
      <c r="P60" s="155"/>
      <c r="Q60" s="154"/>
      <c r="R60" s="154"/>
      <c r="S60" s="154"/>
      <c r="T60" s="158"/>
      <c r="U60" s="158"/>
      <c r="V60" s="158" t="s">
        <v>0</v>
      </c>
      <c r="W60" s="159"/>
      <c r="X60" s="155"/>
    </row>
    <row r="61" spans="1:37">
      <c r="D61" s="153" t="s">
        <v>168</v>
      </c>
      <c r="E61" s="154"/>
      <c r="F61" s="155"/>
      <c r="G61" s="156"/>
      <c r="H61" s="156"/>
      <c r="I61" s="156"/>
      <c r="J61" s="156"/>
      <c r="K61" s="157"/>
      <c r="L61" s="157"/>
      <c r="M61" s="154"/>
      <c r="N61" s="154"/>
      <c r="O61" s="155"/>
      <c r="P61" s="155"/>
      <c r="Q61" s="154"/>
      <c r="R61" s="154"/>
      <c r="S61" s="154"/>
      <c r="T61" s="158"/>
      <c r="U61" s="158"/>
      <c r="V61" s="158" t="s">
        <v>0</v>
      </c>
      <c r="W61" s="159"/>
      <c r="X61" s="155"/>
    </row>
    <row r="62" spans="1:37">
      <c r="A62" s="108">
        <v>7</v>
      </c>
      <c r="B62" s="109" t="s">
        <v>198</v>
      </c>
      <c r="C62" s="110" t="s">
        <v>209</v>
      </c>
      <c r="D62" s="111" t="s">
        <v>210</v>
      </c>
      <c r="E62" s="112">
        <v>88.17</v>
      </c>
      <c r="F62" s="113" t="s">
        <v>146</v>
      </c>
      <c r="K62" s="115">
        <v>2.4193099999999998</v>
      </c>
      <c r="L62" s="115">
        <f>E62*K62</f>
        <v>213.31056269999999</v>
      </c>
      <c r="N62" s="112">
        <f>E62*M62</f>
        <v>0</v>
      </c>
      <c r="O62" s="113">
        <v>20</v>
      </c>
      <c r="P62" s="113" t="s">
        <v>147</v>
      </c>
      <c r="V62" s="116" t="s">
        <v>109</v>
      </c>
      <c r="W62" s="117">
        <v>40.206000000000003</v>
      </c>
      <c r="X62" s="110" t="s">
        <v>211</v>
      </c>
      <c r="Y62" s="110" t="s">
        <v>209</v>
      </c>
      <c r="Z62" s="113" t="s">
        <v>212</v>
      </c>
      <c r="AB62" s="113">
        <v>6</v>
      </c>
      <c r="AC62" s="113" t="s">
        <v>150</v>
      </c>
      <c r="AJ62" s="87" t="s">
        <v>151</v>
      </c>
      <c r="AK62" s="87" t="s">
        <v>152</v>
      </c>
    </row>
    <row r="63" spans="1:37">
      <c r="D63" s="153" t="s">
        <v>213</v>
      </c>
      <c r="E63" s="154"/>
      <c r="F63" s="155"/>
      <c r="G63" s="156"/>
      <c r="H63" s="156"/>
      <c r="I63" s="156"/>
      <c r="J63" s="156"/>
      <c r="K63" s="157"/>
      <c r="L63" s="157"/>
      <c r="M63" s="154"/>
      <c r="N63" s="154"/>
      <c r="O63" s="155"/>
      <c r="P63" s="155"/>
      <c r="Q63" s="154"/>
      <c r="R63" s="154"/>
      <c r="S63" s="154"/>
      <c r="T63" s="158"/>
      <c r="U63" s="158"/>
      <c r="V63" s="158" t="s">
        <v>0</v>
      </c>
      <c r="W63" s="159"/>
      <c r="X63" s="155"/>
    </row>
    <row r="64" spans="1:37">
      <c r="D64" s="153" t="s">
        <v>214</v>
      </c>
      <c r="E64" s="154"/>
      <c r="F64" s="155"/>
      <c r="G64" s="156"/>
      <c r="H64" s="156"/>
      <c r="I64" s="156"/>
      <c r="J64" s="156"/>
      <c r="K64" s="157"/>
      <c r="L64" s="157"/>
      <c r="M64" s="154"/>
      <c r="N64" s="154"/>
      <c r="O64" s="155"/>
      <c r="P64" s="155"/>
      <c r="Q64" s="154"/>
      <c r="R64" s="154"/>
      <c r="S64" s="154"/>
      <c r="T64" s="158"/>
      <c r="U64" s="158"/>
      <c r="V64" s="158" t="s">
        <v>0</v>
      </c>
      <c r="W64" s="159"/>
      <c r="X64" s="155"/>
    </row>
    <row r="65" spans="4:24">
      <c r="D65" s="153" t="s">
        <v>155</v>
      </c>
      <c r="E65" s="154"/>
      <c r="F65" s="155"/>
      <c r="G65" s="156"/>
      <c r="H65" s="156"/>
      <c r="I65" s="156"/>
      <c r="J65" s="156"/>
      <c r="K65" s="157"/>
      <c r="L65" s="157"/>
      <c r="M65" s="154"/>
      <c r="N65" s="154"/>
      <c r="O65" s="155"/>
      <c r="P65" s="155"/>
      <c r="Q65" s="154"/>
      <c r="R65" s="154"/>
      <c r="S65" s="154"/>
      <c r="T65" s="158"/>
      <c r="U65" s="158"/>
      <c r="V65" s="158" t="s">
        <v>0</v>
      </c>
      <c r="W65" s="159"/>
      <c r="X65" s="155"/>
    </row>
    <row r="66" spans="4:24">
      <c r="D66" s="153" t="s">
        <v>156</v>
      </c>
      <c r="E66" s="154"/>
      <c r="F66" s="155"/>
      <c r="G66" s="156"/>
      <c r="H66" s="156"/>
      <c r="I66" s="156"/>
      <c r="J66" s="156"/>
      <c r="K66" s="157"/>
      <c r="L66" s="157"/>
      <c r="M66" s="154"/>
      <c r="N66" s="154"/>
      <c r="O66" s="155"/>
      <c r="P66" s="155"/>
      <c r="Q66" s="154"/>
      <c r="R66" s="154"/>
      <c r="S66" s="154"/>
      <c r="T66" s="158"/>
      <c r="U66" s="158"/>
      <c r="V66" s="158" t="s">
        <v>0</v>
      </c>
      <c r="W66" s="159"/>
      <c r="X66" s="155"/>
    </row>
    <row r="67" spans="4:24">
      <c r="D67" s="153" t="s">
        <v>215</v>
      </c>
      <c r="E67" s="154"/>
      <c r="F67" s="155"/>
      <c r="G67" s="156"/>
      <c r="H67" s="156"/>
      <c r="I67" s="156"/>
      <c r="J67" s="156"/>
      <c r="K67" s="157"/>
      <c r="L67" s="157"/>
      <c r="M67" s="154"/>
      <c r="N67" s="154"/>
      <c r="O67" s="155"/>
      <c r="P67" s="155"/>
      <c r="Q67" s="154"/>
      <c r="R67" s="154"/>
      <c r="S67" s="154"/>
      <c r="T67" s="158"/>
      <c r="U67" s="158"/>
      <c r="V67" s="158" t="s">
        <v>0</v>
      </c>
      <c r="W67" s="159"/>
      <c r="X67" s="155"/>
    </row>
    <row r="68" spans="4:24">
      <c r="D68" s="153" t="s">
        <v>216</v>
      </c>
      <c r="E68" s="154"/>
      <c r="F68" s="155"/>
      <c r="G68" s="156"/>
      <c r="H68" s="156"/>
      <c r="I68" s="156"/>
      <c r="J68" s="156"/>
      <c r="K68" s="157"/>
      <c r="L68" s="157"/>
      <c r="M68" s="154"/>
      <c r="N68" s="154"/>
      <c r="O68" s="155"/>
      <c r="P68" s="155"/>
      <c r="Q68" s="154"/>
      <c r="R68" s="154"/>
      <c r="S68" s="154"/>
      <c r="T68" s="158"/>
      <c r="U68" s="158"/>
      <c r="V68" s="158" t="s">
        <v>0</v>
      </c>
      <c r="W68" s="159"/>
      <c r="X68" s="155"/>
    </row>
    <row r="69" spans="4:24">
      <c r="D69" s="153" t="s">
        <v>175</v>
      </c>
      <c r="E69" s="154"/>
      <c r="F69" s="155"/>
      <c r="G69" s="156"/>
      <c r="H69" s="156"/>
      <c r="I69" s="156"/>
      <c r="J69" s="156"/>
      <c r="K69" s="157"/>
      <c r="L69" s="157"/>
      <c r="M69" s="154"/>
      <c r="N69" s="154"/>
      <c r="O69" s="155"/>
      <c r="P69" s="155"/>
      <c r="Q69" s="154"/>
      <c r="R69" s="154"/>
      <c r="S69" s="154"/>
      <c r="T69" s="158"/>
      <c r="U69" s="158"/>
      <c r="V69" s="158" t="s">
        <v>0</v>
      </c>
      <c r="W69" s="159"/>
      <c r="X69" s="155"/>
    </row>
    <row r="70" spans="4:24">
      <c r="D70" s="153" t="s">
        <v>176</v>
      </c>
      <c r="E70" s="154"/>
      <c r="F70" s="155"/>
      <c r="G70" s="156"/>
      <c r="H70" s="156"/>
      <c r="I70" s="156"/>
      <c r="J70" s="156"/>
      <c r="K70" s="157"/>
      <c r="L70" s="157"/>
      <c r="M70" s="154"/>
      <c r="N70" s="154"/>
      <c r="O70" s="155"/>
      <c r="P70" s="155"/>
      <c r="Q70" s="154"/>
      <c r="R70" s="154"/>
      <c r="S70" s="154"/>
      <c r="T70" s="158"/>
      <c r="U70" s="158"/>
      <c r="V70" s="158" t="s">
        <v>0</v>
      </c>
      <c r="W70" s="159"/>
      <c r="X70" s="155"/>
    </row>
    <row r="71" spans="4:24">
      <c r="D71" s="153" t="s">
        <v>177</v>
      </c>
      <c r="E71" s="154"/>
      <c r="F71" s="155"/>
      <c r="G71" s="156"/>
      <c r="H71" s="156"/>
      <c r="I71" s="156"/>
      <c r="J71" s="156"/>
      <c r="K71" s="157"/>
      <c r="L71" s="157"/>
      <c r="M71" s="154"/>
      <c r="N71" s="154"/>
      <c r="O71" s="155"/>
      <c r="P71" s="155"/>
      <c r="Q71" s="154"/>
      <c r="R71" s="154"/>
      <c r="S71" s="154"/>
      <c r="T71" s="158"/>
      <c r="U71" s="158"/>
      <c r="V71" s="158" t="s">
        <v>0</v>
      </c>
      <c r="W71" s="159"/>
      <c r="X71" s="155"/>
    </row>
    <row r="72" spans="4:24">
      <c r="D72" s="153" t="s">
        <v>217</v>
      </c>
      <c r="E72" s="154"/>
      <c r="F72" s="155"/>
      <c r="G72" s="156"/>
      <c r="H72" s="156"/>
      <c r="I72" s="156"/>
      <c r="J72" s="156"/>
      <c r="K72" s="157"/>
      <c r="L72" s="157"/>
      <c r="M72" s="154"/>
      <c r="N72" s="154"/>
      <c r="O72" s="155"/>
      <c r="P72" s="155"/>
      <c r="Q72" s="154"/>
      <c r="R72" s="154"/>
      <c r="S72" s="154"/>
      <c r="T72" s="158"/>
      <c r="U72" s="158"/>
      <c r="V72" s="158" t="s">
        <v>0</v>
      </c>
      <c r="W72" s="159"/>
      <c r="X72" s="155"/>
    </row>
    <row r="73" spans="4:24">
      <c r="D73" s="153" t="s">
        <v>178</v>
      </c>
      <c r="E73" s="154"/>
      <c r="F73" s="155"/>
      <c r="G73" s="156"/>
      <c r="H73" s="156"/>
      <c r="I73" s="156"/>
      <c r="J73" s="156"/>
      <c r="K73" s="157"/>
      <c r="L73" s="157"/>
      <c r="M73" s="154"/>
      <c r="N73" s="154"/>
      <c r="O73" s="155"/>
      <c r="P73" s="155"/>
      <c r="Q73" s="154"/>
      <c r="R73" s="154"/>
      <c r="S73" s="154"/>
      <c r="T73" s="158"/>
      <c r="U73" s="158"/>
      <c r="V73" s="158" t="s">
        <v>0</v>
      </c>
      <c r="W73" s="159"/>
      <c r="X73" s="155"/>
    </row>
    <row r="74" spans="4:24">
      <c r="D74" s="153" t="s">
        <v>179</v>
      </c>
      <c r="E74" s="154"/>
      <c r="F74" s="155"/>
      <c r="G74" s="156"/>
      <c r="H74" s="156"/>
      <c r="I74" s="156"/>
      <c r="J74" s="156"/>
      <c r="K74" s="157"/>
      <c r="L74" s="157"/>
      <c r="M74" s="154"/>
      <c r="N74" s="154"/>
      <c r="O74" s="155"/>
      <c r="P74" s="155"/>
      <c r="Q74" s="154"/>
      <c r="R74" s="154"/>
      <c r="S74" s="154"/>
      <c r="T74" s="158"/>
      <c r="U74" s="158"/>
      <c r="V74" s="158" t="s">
        <v>0</v>
      </c>
      <c r="W74" s="159"/>
      <c r="X74" s="155"/>
    </row>
    <row r="75" spans="4:24">
      <c r="D75" s="153" t="s">
        <v>180</v>
      </c>
      <c r="E75" s="154"/>
      <c r="F75" s="155"/>
      <c r="G75" s="156"/>
      <c r="H75" s="156"/>
      <c r="I75" s="156"/>
      <c r="J75" s="156"/>
      <c r="K75" s="157"/>
      <c r="L75" s="157"/>
      <c r="M75" s="154"/>
      <c r="N75" s="154"/>
      <c r="O75" s="155"/>
      <c r="P75" s="155"/>
      <c r="Q75" s="154"/>
      <c r="R75" s="154"/>
      <c r="S75" s="154"/>
      <c r="T75" s="158"/>
      <c r="U75" s="158"/>
      <c r="V75" s="158" t="s">
        <v>0</v>
      </c>
      <c r="W75" s="159"/>
      <c r="X75" s="155"/>
    </row>
    <row r="76" spans="4:24">
      <c r="D76" s="153" t="s">
        <v>218</v>
      </c>
      <c r="E76" s="154"/>
      <c r="F76" s="155"/>
      <c r="G76" s="156"/>
      <c r="H76" s="156"/>
      <c r="I76" s="156"/>
      <c r="J76" s="156"/>
      <c r="K76" s="157"/>
      <c r="L76" s="157"/>
      <c r="M76" s="154"/>
      <c r="N76" s="154"/>
      <c r="O76" s="155"/>
      <c r="P76" s="155"/>
      <c r="Q76" s="154"/>
      <c r="R76" s="154"/>
      <c r="S76" s="154"/>
      <c r="T76" s="158"/>
      <c r="U76" s="158"/>
      <c r="V76" s="158" t="s">
        <v>0</v>
      </c>
      <c r="W76" s="159"/>
      <c r="X76" s="155"/>
    </row>
    <row r="77" spans="4:24">
      <c r="D77" s="153" t="s">
        <v>219</v>
      </c>
      <c r="E77" s="154"/>
      <c r="F77" s="155"/>
      <c r="G77" s="156"/>
      <c r="H77" s="156"/>
      <c r="I77" s="156"/>
      <c r="J77" s="156"/>
      <c r="K77" s="157"/>
      <c r="L77" s="157"/>
      <c r="M77" s="154"/>
      <c r="N77" s="154"/>
      <c r="O77" s="155"/>
      <c r="P77" s="155"/>
      <c r="Q77" s="154"/>
      <c r="R77" s="154"/>
      <c r="S77" s="154"/>
      <c r="T77" s="158"/>
      <c r="U77" s="158"/>
      <c r="V77" s="158" t="s">
        <v>0</v>
      </c>
      <c r="W77" s="159"/>
      <c r="X77" s="155"/>
    </row>
    <row r="78" spans="4:24">
      <c r="D78" s="153" t="s">
        <v>220</v>
      </c>
      <c r="E78" s="154"/>
      <c r="F78" s="155"/>
      <c r="G78" s="156"/>
      <c r="H78" s="156"/>
      <c r="I78" s="156"/>
      <c r="J78" s="156"/>
      <c r="K78" s="157"/>
      <c r="L78" s="157"/>
      <c r="M78" s="154"/>
      <c r="N78" s="154"/>
      <c r="O78" s="155"/>
      <c r="P78" s="155"/>
      <c r="Q78" s="154"/>
      <c r="R78" s="154"/>
      <c r="S78" s="154"/>
      <c r="T78" s="158"/>
      <c r="U78" s="158"/>
      <c r="V78" s="158" t="s">
        <v>0</v>
      </c>
      <c r="W78" s="159"/>
      <c r="X78" s="155"/>
    </row>
    <row r="79" spans="4:24">
      <c r="D79" s="153" t="s">
        <v>221</v>
      </c>
      <c r="E79" s="154"/>
      <c r="F79" s="155"/>
      <c r="G79" s="156"/>
      <c r="H79" s="156"/>
      <c r="I79" s="156"/>
      <c r="J79" s="156"/>
      <c r="K79" s="157"/>
      <c r="L79" s="157"/>
      <c r="M79" s="154"/>
      <c r="N79" s="154"/>
      <c r="O79" s="155"/>
      <c r="P79" s="155"/>
      <c r="Q79" s="154"/>
      <c r="R79" s="154"/>
      <c r="S79" s="154"/>
      <c r="T79" s="158"/>
      <c r="U79" s="158"/>
      <c r="V79" s="158" t="s">
        <v>0</v>
      </c>
      <c r="W79" s="159"/>
      <c r="X79" s="155"/>
    </row>
    <row r="80" spans="4:24">
      <c r="D80" s="153" t="s">
        <v>161</v>
      </c>
      <c r="E80" s="154"/>
      <c r="F80" s="155"/>
      <c r="G80" s="156"/>
      <c r="H80" s="156"/>
      <c r="I80" s="156"/>
      <c r="J80" s="156"/>
      <c r="K80" s="157"/>
      <c r="L80" s="157"/>
      <c r="M80" s="154"/>
      <c r="N80" s="154"/>
      <c r="O80" s="155"/>
      <c r="P80" s="155"/>
      <c r="Q80" s="154"/>
      <c r="R80" s="154"/>
      <c r="S80" s="154"/>
      <c r="T80" s="158"/>
      <c r="U80" s="158"/>
      <c r="V80" s="158" t="s">
        <v>0</v>
      </c>
      <c r="W80" s="159"/>
      <c r="X80" s="155"/>
    </row>
    <row r="81" spans="1:37">
      <c r="D81" s="153" t="s">
        <v>162</v>
      </c>
      <c r="E81" s="154"/>
      <c r="F81" s="155"/>
      <c r="G81" s="156"/>
      <c r="H81" s="156"/>
      <c r="I81" s="156"/>
      <c r="J81" s="156"/>
      <c r="K81" s="157"/>
      <c r="L81" s="157"/>
      <c r="M81" s="154"/>
      <c r="N81" s="154"/>
      <c r="O81" s="155"/>
      <c r="P81" s="155"/>
      <c r="Q81" s="154"/>
      <c r="R81" s="154"/>
      <c r="S81" s="154"/>
      <c r="T81" s="158"/>
      <c r="U81" s="158"/>
      <c r="V81" s="158" t="s">
        <v>0</v>
      </c>
      <c r="W81" s="159"/>
      <c r="X81" s="155"/>
    </row>
    <row r="82" spans="1:37">
      <c r="D82" s="153" t="s">
        <v>222</v>
      </c>
      <c r="E82" s="154"/>
      <c r="F82" s="155"/>
      <c r="G82" s="156"/>
      <c r="H82" s="156"/>
      <c r="I82" s="156"/>
      <c r="J82" s="156"/>
      <c r="K82" s="157"/>
      <c r="L82" s="157"/>
      <c r="M82" s="154"/>
      <c r="N82" s="154"/>
      <c r="O82" s="155"/>
      <c r="P82" s="155"/>
      <c r="Q82" s="154"/>
      <c r="R82" s="154"/>
      <c r="S82" s="154"/>
      <c r="T82" s="158"/>
      <c r="U82" s="158"/>
      <c r="V82" s="158" t="s">
        <v>0</v>
      </c>
      <c r="W82" s="159"/>
      <c r="X82" s="155"/>
    </row>
    <row r="83" spans="1:37">
      <c r="D83" s="153" t="s">
        <v>223</v>
      </c>
      <c r="E83" s="154"/>
      <c r="F83" s="155"/>
      <c r="G83" s="156"/>
      <c r="H83" s="156"/>
      <c r="I83" s="156"/>
      <c r="J83" s="156"/>
      <c r="K83" s="157"/>
      <c r="L83" s="157"/>
      <c r="M83" s="154"/>
      <c r="N83" s="154"/>
      <c r="O83" s="155"/>
      <c r="P83" s="155"/>
      <c r="Q83" s="154"/>
      <c r="R83" s="154"/>
      <c r="S83" s="154"/>
      <c r="T83" s="158"/>
      <c r="U83" s="158"/>
      <c r="V83" s="158" t="s">
        <v>0</v>
      </c>
      <c r="W83" s="159"/>
      <c r="X83" s="155"/>
    </row>
    <row r="84" spans="1:37">
      <c r="D84" s="153" t="s">
        <v>224</v>
      </c>
      <c r="E84" s="154"/>
      <c r="F84" s="155"/>
      <c r="G84" s="156"/>
      <c r="H84" s="156"/>
      <c r="I84" s="156"/>
      <c r="J84" s="156"/>
      <c r="K84" s="157"/>
      <c r="L84" s="157"/>
      <c r="M84" s="154"/>
      <c r="N84" s="154"/>
      <c r="O84" s="155"/>
      <c r="P84" s="155"/>
      <c r="Q84" s="154"/>
      <c r="R84" s="154"/>
      <c r="S84" s="154"/>
      <c r="T84" s="158"/>
      <c r="U84" s="158"/>
      <c r="V84" s="158" t="s">
        <v>0</v>
      </c>
      <c r="W84" s="159"/>
      <c r="X84" s="155"/>
    </row>
    <row r="85" spans="1:37">
      <c r="D85" s="153" t="s">
        <v>225</v>
      </c>
      <c r="E85" s="154"/>
      <c r="F85" s="155"/>
      <c r="G85" s="156"/>
      <c r="H85" s="156"/>
      <c r="I85" s="156"/>
      <c r="J85" s="156"/>
      <c r="K85" s="157"/>
      <c r="L85" s="157"/>
      <c r="M85" s="154"/>
      <c r="N85" s="154"/>
      <c r="O85" s="155"/>
      <c r="P85" s="155"/>
      <c r="Q85" s="154"/>
      <c r="R85" s="154"/>
      <c r="S85" s="154"/>
      <c r="T85" s="158"/>
      <c r="U85" s="158"/>
      <c r="V85" s="158" t="s">
        <v>0</v>
      </c>
      <c r="W85" s="159"/>
      <c r="X85" s="155"/>
    </row>
    <row r="86" spans="1:37">
      <c r="D86" s="153" t="s">
        <v>226</v>
      </c>
      <c r="E86" s="154"/>
      <c r="F86" s="155"/>
      <c r="G86" s="156"/>
      <c r="H86" s="156"/>
      <c r="I86" s="156"/>
      <c r="J86" s="156"/>
      <c r="K86" s="157"/>
      <c r="L86" s="157"/>
      <c r="M86" s="154"/>
      <c r="N86" s="154"/>
      <c r="O86" s="155"/>
      <c r="P86" s="155"/>
      <c r="Q86" s="154"/>
      <c r="R86" s="154"/>
      <c r="S86" s="154"/>
      <c r="T86" s="158"/>
      <c r="U86" s="158"/>
      <c r="V86" s="158" t="s">
        <v>0</v>
      </c>
      <c r="W86" s="159"/>
      <c r="X86" s="155"/>
    </row>
    <row r="87" spans="1:37">
      <c r="D87" s="153" t="s">
        <v>181</v>
      </c>
      <c r="E87" s="154"/>
      <c r="F87" s="155"/>
      <c r="G87" s="156"/>
      <c r="H87" s="156"/>
      <c r="I87" s="156"/>
      <c r="J87" s="156"/>
      <c r="K87" s="157"/>
      <c r="L87" s="157"/>
      <c r="M87" s="154"/>
      <c r="N87" s="154"/>
      <c r="O87" s="155"/>
      <c r="P87" s="155"/>
      <c r="Q87" s="154"/>
      <c r="R87" s="154"/>
      <c r="S87" s="154"/>
      <c r="T87" s="158"/>
      <c r="U87" s="158"/>
      <c r="V87" s="158" t="s">
        <v>0</v>
      </c>
      <c r="W87" s="159"/>
      <c r="X87" s="155"/>
    </row>
    <row r="88" spans="1:37">
      <c r="D88" s="153" t="s">
        <v>182</v>
      </c>
      <c r="E88" s="154"/>
      <c r="F88" s="155"/>
      <c r="G88" s="156"/>
      <c r="H88" s="156"/>
      <c r="I88" s="156"/>
      <c r="J88" s="156"/>
      <c r="K88" s="157"/>
      <c r="L88" s="157"/>
      <c r="M88" s="154"/>
      <c r="N88" s="154"/>
      <c r="O88" s="155"/>
      <c r="P88" s="155"/>
      <c r="Q88" s="154"/>
      <c r="R88" s="154"/>
      <c r="S88" s="154"/>
      <c r="T88" s="158"/>
      <c r="U88" s="158"/>
      <c r="V88" s="158" t="s">
        <v>0</v>
      </c>
      <c r="W88" s="159"/>
      <c r="X88" s="155"/>
    </row>
    <row r="89" spans="1:37">
      <c r="D89" s="153" t="s">
        <v>183</v>
      </c>
      <c r="E89" s="154"/>
      <c r="F89" s="155"/>
      <c r="G89" s="156"/>
      <c r="H89" s="156"/>
      <c r="I89" s="156"/>
      <c r="J89" s="156"/>
      <c r="K89" s="157"/>
      <c r="L89" s="157"/>
      <c r="M89" s="154"/>
      <c r="N89" s="154"/>
      <c r="O89" s="155"/>
      <c r="P89" s="155"/>
      <c r="Q89" s="154"/>
      <c r="R89" s="154"/>
      <c r="S89" s="154"/>
      <c r="T89" s="158"/>
      <c r="U89" s="158"/>
      <c r="V89" s="158" t="s">
        <v>0</v>
      </c>
      <c r="W89" s="159"/>
      <c r="X89" s="155"/>
    </row>
    <row r="90" spans="1:37">
      <c r="D90" s="153" t="s">
        <v>184</v>
      </c>
      <c r="E90" s="154"/>
      <c r="F90" s="155"/>
      <c r="G90" s="156"/>
      <c r="H90" s="156"/>
      <c r="I90" s="156"/>
      <c r="J90" s="156"/>
      <c r="K90" s="157"/>
      <c r="L90" s="157"/>
      <c r="M90" s="154"/>
      <c r="N90" s="154"/>
      <c r="O90" s="155"/>
      <c r="P90" s="155"/>
      <c r="Q90" s="154"/>
      <c r="R90" s="154"/>
      <c r="S90" s="154"/>
      <c r="T90" s="158"/>
      <c r="U90" s="158"/>
      <c r="V90" s="158" t="s">
        <v>0</v>
      </c>
      <c r="W90" s="159"/>
      <c r="X90" s="155"/>
    </row>
    <row r="91" spans="1:37">
      <c r="D91" s="153" t="s">
        <v>185</v>
      </c>
      <c r="E91" s="154"/>
      <c r="F91" s="155"/>
      <c r="G91" s="156"/>
      <c r="H91" s="156"/>
      <c r="I91" s="156"/>
      <c r="J91" s="156"/>
      <c r="K91" s="157"/>
      <c r="L91" s="157"/>
      <c r="M91" s="154"/>
      <c r="N91" s="154"/>
      <c r="O91" s="155"/>
      <c r="P91" s="155"/>
      <c r="Q91" s="154"/>
      <c r="R91" s="154"/>
      <c r="S91" s="154"/>
      <c r="T91" s="158"/>
      <c r="U91" s="158"/>
      <c r="V91" s="158" t="s">
        <v>0</v>
      </c>
      <c r="W91" s="159"/>
      <c r="X91" s="155"/>
    </row>
    <row r="92" spans="1:37">
      <c r="D92" s="153" t="s">
        <v>186</v>
      </c>
      <c r="E92" s="154"/>
      <c r="F92" s="155"/>
      <c r="G92" s="156"/>
      <c r="H92" s="156"/>
      <c r="I92" s="156"/>
      <c r="J92" s="156"/>
      <c r="K92" s="157"/>
      <c r="L92" s="157"/>
      <c r="M92" s="154"/>
      <c r="N92" s="154"/>
      <c r="O92" s="155"/>
      <c r="P92" s="155"/>
      <c r="Q92" s="154"/>
      <c r="R92" s="154"/>
      <c r="S92" s="154"/>
      <c r="T92" s="158"/>
      <c r="U92" s="158"/>
      <c r="V92" s="158" t="s">
        <v>0</v>
      </c>
      <c r="W92" s="159"/>
      <c r="X92" s="155"/>
    </row>
    <row r="93" spans="1:37">
      <c r="D93" s="153" t="s">
        <v>187</v>
      </c>
      <c r="E93" s="154"/>
      <c r="F93" s="155"/>
      <c r="G93" s="156"/>
      <c r="H93" s="156"/>
      <c r="I93" s="156"/>
      <c r="J93" s="156"/>
      <c r="K93" s="157"/>
      <c r="L93" s="157"/>
      <c r="M93" s="154"/>
      <c r="N93" s="154"/>
      <c r="O93" s="155"/>
      <c r="P93" s="155"/>
      <c r="Q93" s="154"/>
      <c r="R93" s="154"/>
      <c r="S93" s="154"/>
      <c r="T93" s="158"/>
      <c r="U93" s="158"/>
      <c r="V93" s="158" t="s">
        <v>0</v>
      </c>
      <c r="W93" s="159"/>
      <c r="X93" s="155"/>
    </row>
    <row r="94" spans="1:37">
      <c r="A94" s="108">
        <v>8</v>
      </c>
      <c r="B94" s="109" t="s">
        <v>198</v>
      </c>
      <c r="C94" s="110" t="s">
        <v>227</v>
      </c>
      <c r="D94" s="111" t="s">
        <v>228</v>
      </c>
      <c r="E94" s="112">
        <v>66.052999999999997</v>
      </c>
      <c r="F94" s="113" t="s">
        <v>229</v>
      </c>
      <c r="K94" s="115">
        <v>2.2300000000000002E-3</v>
      </c>
      <c r="L94" s="115">
        <f>E94*K94</f>
        <v>0.14729819</v>
      </c>
      <c r="N94" s="112">
        <f>E94*M94</f>
        <v>0</v>
      </c>
      <c r="O94" s="113">
        <v>20</v>
      </c>
      <c r="P94" s="113" t="s">
        <v>147</v>
      </c>
      <c r="V94" s="116" t="s">
        <v>109</v>
      </c>
      <c r="W94" s="117">
        <v>24.109000000000002</v>
      </c>
      <c r="X94" s="110" t="s">
        <v>230</v>
      </c>
      <c r="Y94" s="110" t="s">
        <v>227</v>
      </c>
      <c r="Z94" s="113" t="s">
        <v>212</v>
      </c>
      <c r="AB94" s="113">
        <v>6</v>
      </c>
      <c r="AC94" s="113" t="s">
        <v>150</v>
      </c>
      <c r="AJ94" s="87" t="s">
        <v>151</v>
      </c>
      <c r="AK94" s="87" t="s">
        <v>152</v>
      </c>
    </row>
    <row r="95" spans="1:37">
      <c r="D95" s="153" t="s">
        <v>231</v>
      </c>
      <c r="E95" s="154"/>
      <c r="F95" s="155"/>
      <c r="G95" s="156"/>
      <c r="H95" s="156"/>
      <c r="I95" s="156"/>
      <c r="J95" s="156"/>
      <c r="K95" s="157"/>
      <c r="L95" s="157"/>
      <c r="M95" s="154"/>
      <c r="N95" s="154"/>
      <c r="O95" s="155"/>
      <c r="P95" s="155"/>
      <c r="Q95" s="154"/>
      <c r="R95" s="154"/>
      <c r="S95" s="154"/>
      <c r="T95" s="158"/>
      <c r="U95" s="158"/>
      <c r="V95" s="158" t="s">
        <v>0</v>
      </c>
      <c r="W95" s="159"/>
      <c r="X95" s="155"/>
    </row>
    <row r="96" spans="1:37">
      <c r="D96" s="153" t="s">
        <v>232</v>
      </c>
      <c r="E96" s="154"/>
      <c r="F96" s="155"/>
      <c r="G96" s="156"/>
      <c r="H96" s="156"/>
      <c r="I96" s="156"/>
      <c r="J96" s="156"/>
      <c r="K96" s="157"/>
      <c r="L96" s="157"/>
      <c r="M96" s="154"/>
      <c r="N96" s="154"/>
      <c r="O96" s="155"/>
      <c r="P96" s="155"/>
      <c r="Q96" s="154"/>
      <c r="R96" s="154"/>
      <c r="S96" s="154"/>
      <c r="T96" s="158"/>
      <c r="U96" s="158"/>
      <c r="V96" s="158" t="s">
        <v>0</v>
      </c>
      <c r="W96" s="159"/>
      <c r="X96" s="155"/>
    </row>
    <row r="97" spans="1:37">
      <c r="D97" s="153" t="s">
        <v>233</v>
      </c>
      <c r="E97" s="154"/>
      <c r="F97" s="155"/>
      <c r="G97" s="156"/>
      <c r="H97" s="156"/>
      <c r="I97" s="156"/>
      <c r="J97" s="156"/>
      <c r="K97" s="157"/>
      <c r="L97" s="157"/>
      <c r="M97" s="154"/>
      <c r="N97" s="154"/>
      <c r="O97" s="155"/>
      <c r="P97" s="155"/>
      <c r="Q97" s="154"/>
      <c r="R97" s="154"/>
      <c r="S97" s="154"/>
      <c r="T97" s="158"/>
      <c r="U97" s="158"/>
      <c r="V97" s="158" t="s">
        <v>0</v>
      </c>
      <c r="W97" s="159"/>
      <c r="X97" s="155"/>
    </row>
    <row r="98" spans="1:37">
      <c r="D98" s="153" t="s">
        <v>234</v>
      </c>
      <c r="E98" s="154"/>
      <c r="F98" s="155"/>
      <c r="G98" s="156"/>
      <c r="H98" s="156"/>
      <c r="I98" s="156"/>
      <c r="J98" s="156"/>
      <c r="K98" s="157"/>
      <c r="L98" s="157"/>
      <c r="M98" s="154"/>
      <c r="N98" s="154"/>
      <c r="O98" s="155"/>
      <c r="P98" s="155"/>
      <c r="Q98" s="154"/>
      <c r="R98" s="154"/>
      <c r="S98" s="154"/>
      <c r="T98" s="158"/>
      <c r="U98" s="158"/>
      <c r="V98" s="158" t="s">
        <v>0</v>
      </c>
      <c r="W98" s="159"/>
      <c r="X98" s="155"/>
    </row>
    <row r="99" spans="1:37">
      <c r="D99" s="153" t="s">
        <v>235</v>
      </c>
      <c r="E99" s="154"/>
      <c r="F99" s="155"/>
      <c r="G99" s="156"/>
      <c r="H99" s="156"/>
      <c r="I99" s="156"/>
      <c r="J99" s="156"/>
      <c r="K99" s="157"/>
      <c r="L99" s="157"/>
      <c r="M99" s="154"/>
      <c r="N99" s="154"/>
      <c r="O99" s="155"/>
      <c r="P99" s="155"/>
      <c r="Q99" s="154"/>
      <c r="R99" s="154"/>
      <c r="S99" s="154"/>
      <c r="T99" s="158"/>
      <c r="U99" s="158"/>
      <c r="V99" s="158" t="s">
        <v>0</v>
      </c>
      <c r="W99" s="159"/>
      <c r="X99" s="155"/>
    </row>
    <row r="100" spans="1:37">
      <c r="D100" s="153" t="s">
        <v>236</v>
      </c>
      <c r="E100" s="154"/>
      <c r="F100" s="155"/>
      <c r="G100" s="156"/>
      <c r="H100" s="156"/>
      <c r="I100" s="156"/>
      <c r="J100" s="156"/>
      <c r="K100" s="157"/>
      <c r="L100" s="157"/>
      <c r="M100" s="154"/>
      <c r="N100" s="154"/>
      <c r="O100" s="155"/>
      <c r="P100" s="155"/>
      <c r="Q100" s="154"/>
      <c r="R100" s="154"/>
      <c r="S100" s="154"/>
      <c r="T100" s="158"/>
      <c r="U100" s="158"/>
      <c r="V100" s="158" t="s">
        <v>0</v>
      </c>
      <c r="W100" s="159"/>
      <c r="X100" s="155"/>
    </row>
    <row r="101" spans="1:37">
      <c r="D101" s="153" t="s">
        <v>237</v>
      </c>
      <c r="E101" s="154"/>
      <c r="F101" s="155"/>
      <c r="G101" s="156"/>
      <c r="H101" s="156"/>
      <c r="I101" s="156"/>
      <c r="J101" s="156"/>
      <c r="K101" s="157"/>
      <c r="L101" s="157"/>
      <c r="M101" s="154"/>
      <c r="N101" s="154"/>
      <c r="O101" s="155"/>
      <c r="P101" s="155"/>
      <c r="Q101" s="154"/>
      <c r="R101" s="154"/>
      <c r="S101" s="154"/>
      <c r="T101" s="158"/>
      <c r="U101" s="158"/>
      <c r="V101" s="158" t="s">
        <v>0</v>
      </c>
      <c r="W101" s="159"/>
      <c r="X101" s="155"/>
    </row>
    <row r="102" spans="1:37">
      <c r="D102" s="153" t="s">
        <v>238</v>
      </c>
      <c r="E102" s="154"/>
      <c r="F102" s="155"/>
      <c r="G102" s="156"/>
      <c r="H102" s="156"/>
      <c r="I102" s="156"/>
      <c r="J102" s="156"/>
      <c r="K102" s="157"/>
      <c r="L102" s="157"/>
      <c r="M102" s="154"/>
      <c r="N102" s="154"/>
      <c r="O102" s="155"/>
      <c r="P102" s="155"/>
      <c r="Q102" s="154"/>
      <c r="R102" s="154"/>
      <c r="S102" s="154"/>
      <c r="T102" s="158"/>
      <c r="U102" s="158"/>
      <c r="V102" s="158" t="s">
        <v>0</v>
      </c>
      <c r="W102" s="159"/>
      <c r="X102" s="155"/>
    </row>
    <row r="103" spans="1:37">
      <c r="D103" s="153" t="s">
        <v>239</v>
      </c>
      <c r="E103" s="154"/>
      <c r="F103" s="155"/>
      <c r="G103" s="156"/>
      <c r="H103" s="156"/>
      <c r="I103" s="156"/>
      <c r="J103" s="156"/>
      <c r="K103" s="157"/>
      <c r="L103" s="157"/>
      <c r="M103" s="154"/>
      <c r="N103" s="154"/>
      <c r="O103" s="155"/>
      <c r="P103" s="155"/>
      <c r="Q103" s="154"/>
      <c r="R103" s="154"/>
      <c r="S103" s="154"/>
      <c r="T103" s="158"/>
      <c r="U103" s="158"/>
      <c r="V103" s="158" t="s">
        <v>0</v>
      </c>
      <c r="W103" s="159"/>
      <c r="X103" s="155"/>
    </row>
    <row r="104" spans="1:37">
      <c r="D104" s="153" t="s">
        <v>240</v>
      </c>
      <c r="E104" s="154"/>
      <c r="F104" s="155"/>
      <c r="G104" s="156"/>
      <c r="H104" s="156"/>
      <c r="I104" s="156"/>
      <c r="J104" s="156"/>
      <c r="K104" s="157"/>
      <c r="L104" s="157"/>
      <c r="M104" s="154"/>
      <c r="N104" s="154"/>
      <c r="O104" s="155"/>
      <c r="P104" s="155"/>
      <c r="Q104" s="154"/>
      <c r="R104" s="154"/>
      <c r="S104" s="154"/>
      <c r="T104" s="158"/>
      <c r="U104" s="158"/>
      <c r="V104" s="158" t="s">
        <v>0</v>
      </c>
      <c r="W104" s="159"/>
      <c r="X104" s="155"/>
    </row>
    <row r="105" spans="1:37">
      <c r="D105" s="153" t="s">
        <v>168</v>
      </c>
      <c r="E105" s="154"/>
      <c r="F105" s="155"/>
      <c r="G105" s="156"/>
      <c r="H105" s="156"/>
      <c r="I105" s="156"/>
      <c r="J105" s="156"/>
      <c r="K105" s="157"/>
      <c r="L105" s="157"/>
      <c r="M105" s="154"/>
      <c r="N105" s="154"/>
      <c r="O105" s="155"/>
      <c r="P105" s="155"/>
      <c r="Q105" s="154"/>
      <c r="R105" s="154"/>
      <c r="S105" s="154"/>
      <c r="T105" s="158"/>
      <c r="U105" s="158"/>
      <c r="V105" s="158" t="s">
        <v>0</v>
      </c>
      <c r="W105" s="159"/>
      <c r="X105" s="155"/>
    </row>
    <row r="106" spans="1:37">
      <c r="A106" s="108">
        <v>9</v>
      </c>
      <c r="B106" s="109" t="s">
        <v>198</v>
      </c>
      <c r="C106" s="110" t="s">
        <v>241</v>
      </c>
      <c r="D106" s="111" t="s">
        <v>242</v>
      </c>
      <c r="E106" s="112">
        <v>66.052999999999997</v>
      </c>
      <c r="F106" s="113" t="s">
        <v>229</v>
      </c>
      <c r="L106" s="115">
        <f>E106*K106</f>
        <v>0</v>
      </c>
      <c r="N106" s="112">
        <f>E106*M106</f>
        <v>0</v>
      </c>
      <c r="O106" s="113">
        <v>20</v>
      </c>
      <c r="P106" s="113" t="s">
        <v>147</v>
      </c>
      <c r="V106" s="116" t="s">
        <v>109</v>
      </c>
      <c r="W106" s="117">
        <v>12.946</v>
      </c>
      <c r="X106" s="110" t="s">
        <v>243</v>
      </c>
      <c r="Y106" s="110" t="s">
        <v>241</v>
      </c>
      <c r="Z106" s="113" t="s">
        <v>212</v>
      </c>
      <c r="AB106" s="113">
        <v>6</v>
      </c>
      <c r="AC106" s="113" t="s">
        <v>150</v>
      </c>
      <c r="AJ106" s="87" t="s">
        <v>151</v>
      </c>
      <c r="AK106" s="87" t="s">
        <v>152</v>
      </c>
    </row>
    <row r="107" spans="1:37">
      <c r="D107" s="160" t="s">
        <v>244</v>
      </c>
      <c r="E107" s="161">
        <f>J107</f>
        <v>0</v>
      </c>
      <c r="H107" s="161"/>
      <c r="I107" s="161"/>
      <c r="J107" s="161"/>
      <c r="L107" s="162">
        <f>SUM(L53:L106)</f>
        <v>242.00505192999998</v>
      </c>
      <c r="N107" s="163">
        <f>SUM(N53:N106)</f>
        <v>0</v>
      </c>
      <c r="W107" s="117">
        <f>SUM(W53:W106)</f>
        <v>122.577</v>
      </c>
    </row>
    <row r="109" spans="1:37">
      <c r="B109" s="110" t="s">
        <v>245</v>
      </c>
    </row>
    <row r="110" spans="1:37">
      <c r="A110" s="108">
        <v>10</v>
      </c>
      <c r="B110" s="109" t="s">
        <v>198</v>
      </c>
      <c r="C110" s="110" t="s">
        <v>246</v>
      </c>
      <c r="D110" s="111" t="s">
        <v>247</v>
      </c>
      <c r="E110" s="112">
        <v>2.2999999999999998</v>
      </c>
      <c r="F110" s="113" t="s">
        <v>146</v>
      </c>
      <c r="K110" s="115">
        <v>0.80784999999999996</v>
      </c>
      <c r="L110" s="115">
        <f>E110*K110</f>
        <v>1.8580549999999998</v>
      </c>
      <c r="N110" s="112">
        <f>E110*M110</f>
        <v>0</v>
      </c>
      <c r="O110" s="113">
        <v>20</v>
      </c>
      <c r="P110" s="113" t="s">
        <v>147</v>
      </c>
      <c r="V110" s="116" t="s">
        <v>109</v>
      </c>
      <c r="W110" s="117">
        <v>7.234</v>
      </c>
      <c r="X110" s="110" t="s">
        <v>248</v>
      </c>
      <c r="Y110" s="110" t="s">
        <v>246</v>
      </c>
      <c r="Z110" s="113" t="s">
        <v>249</v>
      </c>
      <c r="AB110" s="113">
        <v>6</v>
      </c>
      <c r="AC110" s="113" t="s">
        <v>150</v>
      </c>
      <c r="AJ110" s="87" t="s">
        <v>151</v>
      </c>
      <c r="AK110" s="87" t="s">
        <v>152</v>
      </c>
    </row>
    <row r="111" spans="1:37">
      <c r="D111" s="153" t="s">
        <v>250</v>
      </c>
      <c r="E111" s="154"/>
      <c r="F111" s="155"/>
      <c r="G111" s="156"/>
      <c r="H111" s="156"/>
      <c r="I111" s="156"/>
      <c r="J111" s="156"/>
      <c r="K111" s="157"/>
      <c r="L111" s="157"/>
      <c r="M111" s="154"/>
      <c r="N111" s="154"/>
      <c r="O111" s="155"/>
      <c r="P111" s="155"/>
      <c r="Q111" s="154"/>
      <c r="R111" s="154"/>
      <c r="S111" s="154"/>
      <c r="T111" s="158"/>
      <c r="U111" s="158"/>
      <c r="V111" s="158" t="s">
        <v>0</v>
      </c>
      <c r="W111" s="159"/>
      <c r="X111" s="155"/>
    </row>
    <row r="112" spans="1:37">
      <c r="D112" s="153" t="s">
        <v>251</v>
      </c>
      <c r="E112" s="154"/>
      <c r="F112" s="155"/>
      <c r="G112" s="156"/>
      <c r="H112" s="156"/>
      <c r="I112" s="156"/>
      <c r="J112" s="156"/>
      <c r="K112" s="157"/>
      <c r="L112" s="157"/>
      <c r="M112" s="154"/>
      <c r="N112" s="154"/>
      <c r="O112" s="155"/>
      <c r="P112" s="155"/>
      <c r="Q112" s="154"/>
      <c r="R112" s="154"/>
      <c r="S112" s="154"/>
      <c r="T112" s="158"/>
      <c r="U112" s="158"/>
      <c r="V112" s="158" t="s">
        <v>0</v>
      </c>
      <c r="W112" s="159"/>
      <c r="X112" s="155"/>
    </row>
    <row r="113" spans="1:37">
      <c r="A113" s="108">
        <v>11</v>
      </c>
      <c r="B113" s="109" t="s">
        <v>198</v>
      </c>
      <c r="C113" s="110" t="s">
        <v>252</v>
      </c>
      <c r="D113" s="111" t="s">
        <v>253</v>
      </c>
      <c r="E113" s="112">
        <v>45.322000000000003</v>
      </c>
      <c r="F113" s="113" t="s">
        <v>146</v>
      </c>
      <c r="K113" s="115">
        <v>0.80754999999999999</v>
      </c>
      <c r="L113" s="115">
        <f>E113*K113</f>
        <v>36.599781100000001</v>
      </c>
      <c r="N113" s="112">
        <f>E113*M113</f>
        <v>0</v>
      </c>
      <c r="O113" s="113">
        <v>20</v>
      </c>
      <c r="P113" s="113" t="s">
        <v>147</v>
      </c>
      <c r="V113" s="116" t="s">
        <v>109</v>
      </c>
      <c r="W113" s="117">
        <v>144.124</v>
      </c>
      <c r="X113" s="110" t="s">
        <v>254</v>
      </c>
      <c r="Y113" s="110" t="s">
        <v>252</v>
      </c>
      <c r="Z113" s="113" t="s">
        <v>249</v>
      </c>
      <c r="AB113" s="113">
        <v>6</v>
      </c>
      <c r="AC113" s="113" t="s">
        <v>150</v>
      </c>
      <c r="AJ113" s="87" t="s">
        <v>151</v>
      </c>
      <c r="AK113" s="87" t="s">
        <v>152</v>
      </c>
    </row>
    <row r="114" spans="1:37">
      <c r="D114" s="153" t="s">
        <v>255</v>
      </c>
      <c r="E114" s="154"/>
      <c r="F114" s="155"/>
      <c r="G114" s="156"/>
      <c r="H114" s="156"/>
      <c r="I114" s="156"/>
      <c r="J114" s="156"/>
      <c r="K114" s="157"/>
      <c r="L114" s="157"/>
      <c r="M114" s="154"/>
      <c r="N114" s="154"/>
      <c r="O114" s="155"/>
      <c r="P114" s="155"/>
      <c r="Q114" s="154"/>
      <c r="R114" s="154"/>
      <c r="S114" s="154"/>
      <c r="T114" s="158"/>
      <c r="U114" s="158"/>
      <c r="V114" s="158" t="s">
        <v>0</v>
      </c>
      <c r="W114" s="159"/>
      <c r="X114" s="155"/>
    </row>
    <row r="115" spans="1:37">
      <c r="D115" s="153" t="s">
        <v>256</v>
      </c>
      <c r="E115" s="154"/>
      <c r="F115" s="155"/>
      <c r="G115" s="156"/>
      <c r="H115" s="156"/>
      <c r="I115" s="156"/>
      <c r="J115" s="156"/>
      <c r="K115" s="157"/>
      <c r="L115" s="157"/>
      <c r="M115" s="154"/>
      <c r="N115" s="154"/>
      <c r="O115" s="155"/>
      <c r="P115" s="155"/>
      <c r="Q115" s="154"/>
      <c r="R115" s="154"/>
      <c r="S115" s="154"/>
      <c r="T115" s="158"/>
      <c r="U115" s="158"/>
      <c r="V115" s="158" t="s">
        <v>0</v>
      </c>
      <c r="W115" s="159"/>
      <c r="X115" s="155"/>
    </row>
    <row r="116" spans="1:37">
      <c r="D116" s="153" t="s">
        <v>257</v>
      </c>
      <c r="E116" s="154"/>
      <c r="F116" s="155"/>
      <c r="G116" s="156"/>
      <c r="H116" s="156"/>
      <c r="I116" s="156"/>
      <c r="J116" s="156"/>
      <c r="K116" s="157"/>
      <c r="L116" s="157"/>
      <c r="M116" s="154"/>
      <c r="N116" s="154"/>
      <c r="O116" s="155"/>
      <c r="P116" s="155"/>
      <c r="Q116" s="154"/>
      <c r="R116" s="154"/>
      <c r="S116" s="154"/>
      <c r="T116" s="158"/>
      <c r="U116" s="158"/>
      <c r="V116" s="158" t="s">
        <v>0</v>
      </c>
      <c r="W116" s="159"/>
      <c r="X116" s="155"/>
    </row>
    <row r="117" spans="1:37">
      <c r="D117" s="153" t="s">
        <v>258</v>
      </c>
      <c r="E117" s="154"/>
      <c r="F117" s="155"/>
      <c r="G117" s="156"/>
      <c r="H117" s="156"/>
      <c r="I117" s="156"/>
      <c r="J117" s="156"/>
      <c r="K117" s="157"/>
      <c r="L117" s="157"/>
      <c r="M117" s="154"/>
      <c r="N117" s="154"/>
      <c r="O117" s="155"/>
      <c r="P117" s="155"/>
      <c r="Q117" s="154"/>
      <c r="R117" s="154"/>
      <c r="S117" s="154"/>
      <c r="T117" s="158"/>
      <c r="U117" s="158"/>
      <c r="V117" s="158" t="s">
        <v>0</v>
      </c>
      <c r="W117" s="159"/>
      <c r="X117" s="155"/>
    </row>
    <row r="118" spans="1:37">
      <c r="D118" s="153" t="s">
        <v>259</v>
      </c>
      <c r="E118" s="154"/>
      <c r="F118" s="155"/>
      <c r="G118" s="156"/>
      <c r="H118" s="156"/>
      <c r="I118" s="156"/>
      <c r="J118" s="156"/>
      <c r="K118" s="157"/>
      <c r="L118" s="157"/>
      <c r="M118" s="154"/>
      <c r="N118" s="154"/>
      <c r="O118" s="155"/>
      <c r="P118" s="155"/>
      <c r="Q118" s="154"/>
      <c r="R118" s="154"/>
      <c r="S118" s="154"/>
      <c r="T118" s="158"/>
      <c r="U118" s="158"/>
      <c r="V118" s="158" t="s">
        <v>0</v>
      </c>
      <c r="W118" s="159"/>
      <c r="X118" s="155"/>
    </row>
    <row r="119" spans="1:37">
      <c r="D119" s="153" t="s">
        <v>260</v>
      </c>
      <c r="E119" s="154"/>
      <c r="F119" s="155"/>
      <c r="G119" s="156"/>
      <c r="H119" s="156"/>
      <c r="I119" s="156"/>
      <c r="J119" s="156"/>
      <c r="K119" s="157"/>
      <c r="L119" s="157"/>
      <c r="M119" s="154"/>
      <c r="N119" s="154"/>
      <c r="O119" s="155"/>
      <c r="P119" s="155"/>
      <c r="Q119" s="154"/>
      <c r="R119" s="154"/>
      <c r="S119" s="154"/>
      <c r="T119" s="158"/>
      <c r="U119" s="158"/>
      <c r="V119" s="158" t="s">
        <v>0</v>
      </c>
      <c r="W119" s="159"/>
      <c r="X119" s="155"/>
    </row>
    <row r="120" spans="1:37">
      <c r="D120" s="153" t="s">
        <v>261</v>
      </c>
      <c r="E120" s="154"/>
      <c r="F120" s="155"/>
      <c r="G120" s="156"/>
      <c r="H120" s="156"/>
      <c r="I120" s="156"/>
      <c r="J120" s="156"/>
      <c r="K120" s="157"/>
      <c r="L120" s="157"/>
      <c r="M120" s="154"/>
      <c r="N120" s="154"/>
      <c r="O120" s="155"/>
      <c r="P120" s="155"/>
      <c r="Q120" s="154"/>
      <c r="R120" s="154"/>
      <c r="S120" s="154"/>
      <c r="T120" s="158"/>
      <c r="U120" s="158"/>
      <c r="V120" s="158" t="s">
        <v>0</v>
      </c>
      <c r="W120" s="159"/>
      <c r="X120" s="155"/>
    </row>
    <row r="121" spans="1:37">
      <c r="D121" s="153" t="s">
        <v>262</v>
      </c>
      <c r="E121" s="154"/>
      <c r="F121" s="155"/>
      <c r="G121" s="156"/>
      <c r="H121" s="156"/>
      <c r="I121" s="156"/>
      <c r="J121" s="156"/>
      <c r="K121" s="157"/>
      <c r="L121" s="157"/>
      <c r="M121" s="154"/>
      <c r="N121" s="154"/>
      <c r="O121" s="155"/>
      <c r="P121" s="155"/>
      <c r="Q121" s="154"/>
      <c r="R121" s="154"/>
      <c r="S121" s="154"/>
      <c r="T121" s="158"/>
      <c r="U121" s="158"/>
      <c r="V121" s="158" t="s">
        <v>0</v>
      </c>
      <c r="W121" s="159"/>
      <c r="X121" s="155"/>
    </row>
    <row r="122" spans="1:37">
      <c r="D122" s="153" t="s">
        <v>263</v>
      </c>
      <c r="E122" s="154"/>
      <c r="F122" s="155"/>
      <c r="G122" s="156"/>
      <c r="H122" s="156"/>
      <c r="I122" s="156"/>
      <c r="J122" s="156"/>
      <c r="K122" s="157"/>
      <c r="L122" s="157"/>
      <c r="M122" s="154"/>
      <c r="N122" s="154"/>
      <c r="O122" s="155"/>
      <c r="P122" s="155"/>
      <c r="Q122" s="154"/>
      <c r="R122" s="154"/>
      <c r="S122" s="154"/>
      <c r="T122" s="158"/>
      <c r="U122" s="158"/>
      <c r="V122" s="158" t="s">
        <v>0</v>
      </c>
      <c r="W122" s="159"/>
      <c r="X122" s="155"/>
    </row>
    <row r="123" spans="1:37">
      <c r="D123" s="153" t="s">
        <v>264</v>
      </c>
      <c r="E123" s="154"/>
      <c r="F123" s="155"/>
      <c r="G123" s="156"/>
      <c r="H123" s="156"/>
      <c r="I123" s="156"/>
      <c r="J123" s="156"/>
      <c r="K123" s="157"/>
      <c r="L123" s="157"/>
      <c r="M123" s="154"/>
      <c r="N123" s="154"/>
      <c r="O123" s="155"/>
      <c r="P123" s="155"/>
      <c r="Q123" s="154"/>
      <c r="R123" s="154"/>
      <c r="S123" s="154"/>
      <c r="T123" s="158"/>
      <c r="U123" s="158"/>
      <c r="V123" s="158" t="s">
        <v>0</v>
      </c>
      <c r="W123" s="159"/>
      <c r="X123" s="155"/>
    </row>
    <row r="124" spans="1:37">
      <c r="D124" s="153" t="s">
        <v>265</v>
      </c>
      <c r="E124" s="154"/>
      <c r="F124" s="155"/>
      <c r="G124" s="156"/>
      <c r="H124" s="156"/>
      <c r="I124" s="156"/>
      <c r="J124" s="156"/>
      <c r="K124" s="157"/>
      <c r="L124" s="157"/>
      <c r="M124" s="154"/>
      <c r="N124" s="154"/>
      <c r="O124" s="155"/>
      <c r="P124" s="155"/>
      <c r="Q124" s="154"/>
      <c r="R124" s="154"/>
      <c r="S124" s="154"/>
      <c r="T124" s="158"/>
      <c r="U124" s="158"/>
      <c r="V124" s="158" t="s">
        <v>0</v>
      </c>
      <c r="W124" s="159"/>
      <c r="X124" s="155"/>
    </row>
    <row r="125" spans="1:37">
      <c r="D125" s="153" t="s">
        <v>266</v>
      </c>
      <c r="E125" s="154"/>
      <c r="F125" s="155"/>
      <c r="G125" s="156"/>
      <c r="H125" s="156"/>
      <c r="I125" s="156"/>
      <c r="J125" s="156"/>
      <c r="K125" s="157"/>
      <c r="L125" s="157"/>
      <c r="M125" s="154"/>
      <c r="N125" s="154"/>
      <c r="O125" s="155"/>
      <c r="P125" s="155"/>
      <c r="Q125" s="154"/>
      <c r="R125" s="154"/>
      <c r="S125" s="154"/>
      <c r="T125" s="158"/>
      <c r="U125" s="158"/>
      <c r="V125" s="158" t="s">
        <v>0</v>
      </c>
      <c r="W125" s="159"/>
      <c r="X125" s="155"/>
    </row>
    <row r="126" spans="1:37">
      <c r="D126" s="153" t="s">
        <v>267</v>
      </c>
      <c r="E126" s="154"/>
      <c r="F126" s="155"/>
      <c r="G126" s="156"/>
      <c r="H126" s="156"/>
      <c r="I126" s="156"/>
      <c r="J126" s="156"/>
      <c r="K126" s="157"/>
      <c r="L126" s="157"/>
      <c r="M126" s="154"/>
      <c r="N126" s="154"/>
      <c r="O126" s="155"/>
      <c r="P126" s="155"/>
      <c r="Q126" s="154"/>
      <c r="R126" s="154"/>
      <c r="S126" s="154"/>
      <c r="T126" s="158"/>
      <c r="U126" s="158"/>
      <c r="V126" s="158" t="s">
        <v>0</v>
      </c>
      <c r="W126" s="159"/>
      <c r="X126" s="155"/>
    </row>
    <row r="127" spans="1:37">
      <c r="A127" s="108">
        <v>12</v>
      </c>
      <c r="B127" s="109" t="s">
        <v>198</v>
      </c>
      <c r="C127" s="110" t="s">
        <v>268</v>
      </c>
      <c r="D127" s="111" t="s">
        <v>269</v>
      </c>
      <c r="E127" s="112">
        <v>141.489</v>
      </c>
      <c r="F127" s="113" t="s">
        <v>146</v>
      </c>
      <c r="K127" s="115">
        <v>0.80774999999999997</v>
      </c>
      <c r="L127" s="115">
        <f>E127*K127</f>
        <v>114.28773975</v>
      </c>
      <c r="N127" s="112">
        <f>E127*M127</f>
        <v>0</v>
      </c>
      <c r="O127" s="113">
        <v>20</v>
      </c>
      <c r="P127" s="113" t="s">
        <v>147</v>
      </c>
      <c r="V127" s="116" t="s">
        <v>109</v>
      </c>
      <c r="W127" s="117">
        <v>437.90800000000002</v>
      </c>
      <c r="X127" s="110" t="s">
        <v>270</v>
      </c>
      <c r="Y127" s="110" t="s">
        <v>268</v>
      </c>
      <c r="Z127" s="113" t="s">
        <v>249</v>
      </c>
      <c r="AB127" s="113">
        <v>6</v>
      </c>
      <c r="AC127" s="113" t="s">
        <v>150</v>
      </c>
      <c r="AJ127" s="87" t="s">
        <v>151</v>
      </c>
      <c r="AK127" s="87" t="s">
        <v>152</v>
      </c>
    </row>
    <row r="128" spans="1:37">
      <c r="D128" s="153" t="s">
        <v>255</v>
      </c>
      <c r="E128" s="154"/>
      <c r="F128" s="155"/>
      <c r="G128" s="156"/>
      <c r="H128" s="156"/>
      <c r="I128" s="156"/>
      <c r="J128" s="156"/>
      <c r="K128" s="157"/>
      <c r="L128" s="157"/>
      <c r="M128" s="154"/>
      <c r="N128" s="154"/>
      <c r="O128" s="155"/>
      <c r="P128" s="155"/>
      <c r="Q128" s="154"/>
      <c r="R128" s="154"/>
      <c r="S128" s="154"/>
      <c r="T128" s="158"/>
      <c r="U128" s="158"/>
      <c r="V128" s="158" t="s">
        <v>0</v>
      </c>
      <c r="W128" s="159"/>
      <c r="X128" s="155"/>
    </row>
    <row r="129" spans="1:37">
      <c r="D129" s="153" t="s">
        <v>271</v>
      </c>
      <c r="E129" s="154"/>
      <c r="F129" s="155"/>
      <c r="G129" s="156"/>
      <c r="H129" s="156"/>
      <c r="I129" s="156"/>
      <c r="J129" s="156"/>
      <c r="K129" s="157"/>
      <c r="L129" s="157"/>
      <c r="M129" s="154"/>
      <c r="N129" s="154"/>
      <c r="O129" s="155"/>
      <c r="P129" s="155"/>
      <c r="Q129" s="154"/>
      <c r="R129" s="154"/>
      <c r="S129" s="154"/>
      <c r="T129" s="158"/>
      <c r="U129" s="158"/>
      <c r="V129" s="158" t="s">
        <v>0</v>
      </c>
      <c r="W129" s="159"/>
      <c r="X129" s="155"/>
    </row>
    <row r="130" spans="1:37">
      <c r="D130" s="153" t="s">
        <v>272</v>
      </c>
      <c r="E130" s="154"/>
      <c r="F130" s="155"/>
      <c r="G130" s="156"/>
      <c r="H130" s="156"/>
      <c r="I130" s="156"/>
      <c r="J130" s="156"/>
      <c r="K130" s="157"/>
      <c r="L130" s="157"/>
      <c r="M130" s="154"/>
      <c r="N130" s="154"/>
      <c r="O130" s="155"/>
      <c r="P130" s="155"/>
      <c r="Q130" s="154"/>
      <c r="R130" s="154"/>
      <c r="S130" s="154"/>
      <c r="T130" s="158"/>
      <c r="U130" s="158"/>
      <c r="V130" s="158" t="s">
        <v>0</v>
      </c>
      <c r="W130" s="159"/>
      <c r="X130" s="155"/>
    </row>
    <row r="131" spans="1:37">
      <c r="D131" s="153" t="s">
        <v>260</v>
      </c>
      <c r="E131" s="154"/>
      <c r="F131" s="155"/>
      <c r="G131" s="156"/>
      <c r="H131" s="156"/>
      <c r="I131" s="156"/>
      <c r="J131" s="156"/>
      <c r="K131" s="157"/>
      <c r="L131" s="157"/>
      <c r="M131" s="154"/>
      <c r="N131" s="154"/>
      <c r="O131" s="155"/>
      <c r="P131" s="155"/>
      <c r="Q131" s="154"/>
      <c r="R131" s="154"/>
      <c r="S131" s="154"/>
      <c r="T131" s="158"/>
      <c r="U131" s="158"/>
      <c r="V131" s="158" t="s">
        <v>0</v>
      </c>
      <c r="W131" s="159"/>
      <c r="X131" s="155"/>
    </row>
    <row r="132" spans="1:37">
      <c r="D132" s="153" t="s">
        <v>273</v>
      </c>
      <c r="E132" s="154"/>
      <c r="F132" s="155"/>
      <c r="G132" s="156"/>
      <c r="H132" s="156"/>
      <c r="I132" s="156"/>
      <c r="J132" s="156"/>
      <c r="K132" s="157"/>
      <c r="L132" s="157"/>
      <c r="M132" s="154"/>
      <c r="N132" s="154"/>
      <c r="O132" s="155"/>
      <c r="P132" s="155"/>
      <c r="Q132" s="154"/>
      <c r="R132" s="154"/>
      <c r="S132" s="154"/>
      <c r="T132" s="158"/>
      <c r="U132" s="158"/>
      <c r="V132" s="158" t="s">
        <v>0</v>
      </c>
      <c r="W132" s="159"/>
      <c r="X132" s="155"/>
    </row>
    <row r="133" spans="1:37">
      <c r="D133" s="153" t="s">
        <v>274</v>
      </c>
      <c r="E133" s="154"/>
      <c r="F133" s="155"/>
      <c r="G133" s="156"/>
      <c r="H133" s="156"/>
      <c r="I133" s="156"/>
      <c r="J133" s="156"/>
      <c r="K133" s="157"/>
      <c r="L133" s="157"/>
      <c r="M133" s="154"/>
      <c r="N133" s="154"/>
      <c r="O133" s="155"/>
      <c r="P133" s="155"/>
      <c r="Q133" s="154"/>
      <c r="R133" s="154"/>
      <c r="S133" s="154"/>
      <c r="T133" s="158"/>
      <c r="U133" s="158"/>
      <c r="V133" s="158" t="s">
        <v>0</v>
      </c>
      <c r="W133" s="159"/>
      <c r="X133" s="155"/>
    </row>
    <row r="134" spans="1:37">
      <c r="D134" s="153" t="s">
        <v>275</v>
      </c>
      <c r="E134" s="154"/>
      <c r="F134" s="155"/>
      <c r="G134" s="156"/>
      <c r="H134" s="156"/>
      <c r="I134" s="156"/>
      <c r="J134" s="156"/>
      <c r="K134" s="157"/>
      <c r="L134" s="157"/>
      <c r="M134" s="154"/>
      <c r="N134" s="154"/>
      <c r="O134" s="155"/>
      <c r="P134" s="155"/>
      <c r="Q134" s="154"/>
      <c r="R134" s="154"/>
      <c r="S134" s="154"/>
      <c r="T134" s="158"/>
      <c r="U134" s="158"/>
      <c r="V134" s="158" t="s">
        <v>0</v>
      </c>
      <c r="W134" s="159"/>
      <c r="X134" s="155"/>
    </row>
    <row r="135" spans="1:37">
      <c r="A135" s="108">
        <v>13</v>
      </c>
      <c r="B135" s="109" t="s">
        <v>198</v>
      </c>
      <c r="C135" s="110" t="s">
        <v>276</v>
      </c>
      <c r="D135" s="111" t="s">
        <v>277</v>
      </c>
      <c r="E135" s="112">
        <v>231.24100000000001</v>
      </c>
      <c r="F135" s="113" t="s">
        <v>229</v>
      </c>
      <c r="K135" s="115">
        <v>9.7699999999999995E-2</v>
      </c>
      <c r="L135" s="115">
        <f>E135*K135</f>
        <v>22.592245699999999</v>
      </c>
      <c r="N135" s="112">
        <f>E135*M135</f>
        <v>0</v>
      </c>
      <c r="O135" s="113">
        <v>20</v>
      </c>
      <c r="P135" s="113" t="s">
        <v>147</v>
      </c>
      <c r="V135" s="116" t="s">
        <v>109</v>
      </c>
      <c r="W135" s="117">
        <v>115.389</v>
      </c>
      <c r="X135" s="110" t="s">
        <v>278</v>
      </c>
      <c r="Y135" s="110" t="s">
        <v>276</v>
      </c>
      <c r="Z135" s="113" t="s">
        <v>249</v>
      </c>
      <c r="AB135" s="113">
        <v>6</v>
      </c>
      <c r="AC135" s="113" t="s">
        <v>150</v>
      </c>
      <c r="AJ135" s="87" t="s">
        <v>151</v>
      </c>
      <c r="AK135" s="87" t="s">
        <v>152</v>
      </c>
    </row>
    <row r="136" spans="1:37">
      <c r="D136" s="153" t="s">
        <v>255</v>
      </c>
      <c r="E136" s="154"/>
      <c r="F136" s="155"/>
      <c r="G136" s="156"/>
      <c r="H136" s="156"/>
      <c r="I136" s="156"/>
      <c r="J136" s="156"/>
      <c r="K136" s="157"/>
      <c r="L136" s="157"/>
      <c r="M136" s="154"/>
      <c r="N136" s="154"/>
      <c r="O136" s="155"/>
      <c r="P136" s="155"/>
      <c r="Q136" s="154"/>
      <c r="R136" s="154"/>
      <c r="S136" s="154"/>
      <c r="T136" s="158"/>
      <c r="U136" s="158"/>
      <c r="V136" s="158" t="s">
        <v>0</v>
      </c>
      <c r="W136" s="159"/>
      <c r="X136" s="155"/>
    </row>
    <row r="137" spans="1:37">
      <c r="D137" s="153" t="s">
        <v>279</v>
      </c>
      <c r="E137" s="154"/>
      <c r="F137" s="155"/>
      <c r="G137" s="156"/>
      <c r="H137" s="156"/>
      <c r="I137" s="156"/>
      <c r="J137" s="156"/>
      <c r="K137" s="157"/>
      <c r="L137" s="157"/>
      <c r="M137" s="154"/>
      <c r="N137" s="154"/>
      <c r="O137" s="155"/>
      <c r="P137" s="155"/>
      <c r="Q137" s="154"/>
      <c r="R137" s="154"/>
      <c r="S137" s="154"/>
      <c r="T137" s="158"/>
      <c r="U137" s="158"/>
      <c r="V137" s="158" t="s">
        <v>0</v>
      </c>
      <c r="W137" s="159"/>
      <c r="X137" s="155"/>
    </row>
    <row r="138" spans="1:37">
      <c r="D138" s="153" t="s">
        <v>280</v>
      </c>
      <c r="E138" s="154"/>
      <c r="F138" s="155"/>
      <c r="G138" s="156"/>
      <c r="H138" s="156"/>
      <c r="I138" s="156"/>
      <c r="J138" s="156"/>
      <c r="K138" s="157"/>
      <c r="L138" s="157"/>
      <c r="M138" s="154"/>
      <c r="N138" s="154"/>
      <c r="O138" s="155"/>
      <c r="P138" s="155"/>
      <c r="Q138" s="154"/>
      <c r="R138" s="154"/>
      <c r="S138" s="154"/>
      <c r="T138" s="158"/>
      <c r="U138" s="158"/>
      <c r="V138" s="158" t="s">
        <v>0</v>
      </c>
      <c r="W138" s="159"/>
      <c r="X138" s="155"/>
    </row>
    <row r="139" spans="1:37">
      <c r="D139" s="153" t="s">
        <v>281</v>
      </c>
      <c r="E139" s="154"/>
      <c r="F139" s="155"/>
      <c r="G139" s="156"/>
      <c r="H139" s="156"/>
      <c r="I139" s="156"/>
      <c r="J139" s="156"/>
      <c r="K139" s="157"/>
      <c r="L139" s="157"/>
      <c r="M139" s="154"/>
      <c r="N139" s="154"/>
      <c r="O139" s="155"/>
      <c r="P139" s="155"/>
      <c r="Q139" s="154"/>
      <c r="R139" s="154"/>
      <c r="S139" s="154"/>
      <c r="T139" s="158"/>
      <c r="U139" s="158"/>
      <c r="V139" s="158" t="s">
        <v>0</v>
      </c>
      <c r="W139" s="159"/>
      <c r="X139" s="155"/>
    </row>
    <row r="140" spans="1:37">
      <c r="D140" s="153" t="s">
        <v>282</v>
      </c>
      <c r="E140" s="154"/>
      <c r="F140" s="155"/>
      <c r="G140" s="156"/>
      <c r="H140" s="156"/>
      <c r="I140" s="156"/>
      <c r="J140" s="156"/>
      <c r="K140" s="157"/>
      <c r="L140" s="157"/>
      <c r="M140" s="154"/>
      <c r="N140" s="154"/>
      <c r="O140" s="155"/>
      <c r="P140" s="155"/>
      <c r="Q140" s="154"/>
      <c r="R140" s="154"/>
      <c r="S140" s="154"/>
      <c r="T140" s="158"/>
      <c r="U140" s="158"/>
      <c r="V140" s="158" t="s">
        <v>0</v>
      </c>
      <c r="W140" s="159"/>
      <c r="X140" s="155"/>
    </row>
    <row r="141" spans="1:37">
      <c r="D141" s="153" t="s">
        <v>283</v>
      </c>
      <c r="E141" s="154"/>
      <c r="F141" s="155"/>
      <c r="G141" s="156"/>
      <c r="H141" s="156"/>
      <c r="I141" s="156"/>
      <c r="J141" s="156"/>
      <c r="K141" s="157"/>
      <c r="L141" s="157"/>
      <c r="M141" s="154"/>
      <c r="N141" s="154"/>
      <c r="O141" s="155"/>
      <c r="P141" s="155"/>
      <c r="Q141" s="154"/>
      <c r="R141" s="154"/>
      <c r="S141" s="154"/>
      <c r="T141" s="158"/>
      <c r="U141" s="158"/>
      <c r="V141" s="158" t="s">
        <v>0</v>
      </c>
      <c r="W141" s="159"/>
      <c r="X141" s="155"/>
    </row>
    <row r="142" spans="1:37">
      <c r="D142" s="153" t="s">
        <v>284</v>
      </c>
      <c r="E142" s="154"/>
      <c r="F142" s="155"/>
      <c r="G142" s="156"/>
      <c r="H142" s="156"/>
      <c r="I142" s="156"/>
      <c r="J142" s="156"/>
      <c r="K142" s="157"/>
      <c r="L142" s="157"/>
      <c r="M142" s="154"/>
      <c r="N142" s="154"/>
      <c r="O142" s="155"/>
      <c r="P142" s="155"/>
      <c r="Q142" s="154"/>
      <c r="R142" s="154"/>
      <c r="S142" s="154"/>
      <c r="T142" s="158"/>
      <c r="U142" s="158"/>
      <c r="V142" s="158" t="s">
        <v>0</v>
      </c>
      <c r="W142" s="159"/>
      <c r="X142" s="155"/>
    </row>
    <row r="143" spans="1:37">
      <c r="D143" s="153" t="s">
        <v>285</v>
      </c>
      <c r="E143" s="154"/>
      <c r="F143" s="155"/>
      <c r="G143" s="156"/>
      <c r="H143" s="156"/>
      <c r="I143" s="156"/>
      <c r="J143" s="156"/>
      <c r="K143" s="157"/>
      <c r="L143" s="157"/>
      <c r="M143" s="154"/>
      <c r="N143" s="154"/>
      <c r="O143" s="155"/>
      <c r="P143" s="155"/>
      <c r="Q143" s="154"/>
      <c r="R143" s="154"/>
      <c r="S143" s="154"/>
      <c r="T143" s="158"/>
      <c r="U143" s="158"/>
      <c r="V143" s="158" t="s">
        <v>0</v>
      </c>
      <c r="W143" s="159"/>
      <c r="X143" s="155"/>
    </row>
    <row r="144" spans="1:37">
      <c r="D144" s="153" t="s">
        <v>286</v>
      </c>
      <c r="E144" s="154"/>
      <c r="F144" s="155"/>
      <c r="G144" s="156"/>
      <c r="H144" s="156"/>
      <c r="I144" s="156"/>
      <c r="J144" s="156"/>
      <c r="K144" s="157"/>
      <c r="L144" s="157"/>
      <c r="M144" s="154"/>
      <c r="N144" s="154"/>
      <c r="O144" s="155"/>
      <c r="P144" s="155"/>
      <c r="Q144" s="154"/>
      <c r="R144" s="154"/>
      <c r="S144" s="154"/>
      <c r="T144" s="158"/>
      <c r="U144" s="158"/>
      <c r="V144" s="158" t="s">
        <v>0</v>
      </c>
      <c r="W144" s="159"/>
      <c r="X144" s="155"/>
    </row>
    <row r="145" spans="4:24">
      <c r="D145" s="153" t="s">
        <v>287</v>
      </c>
      <c r="E145" s="154"/>
      <c r="F145" s="155"/>
      <c r="G145" s="156"/>
      <c r="H145" s="156"/>
      <c r="I145" s="156"/>
      <c r="J145" s="156"/>
      <c r="K145" s="157"/>
      <c r="L145" s="157"/>
      <c r="M145" s="154"/>
      <c r="N145" s="154"/>
      <c r="O145" s="155"/>
      <c r="P145" s="155"/>
      <c r="Q145" s="154"/>
      <c r="R145" s="154"/>
      <c r="S145" s="154"/>
      <c r="T145" s="158"/>
      <c r="U145" s="158"/>
      <c r="V145" s="158" t="s">
        <v>0</v>
      </c>
      <c r="W145" s="159"/>
      <c r="X145" s="155"/>
    </row>
    <row r="146" spans="4:24">
      <c r="D146" s="153" t="s">
        <v>288</v>
      </c>
      <c r="E146" s="154"/>
      <c r="F146" s="155"/>
      <c r="G146" s="156"/>
      <c r="H146" s="156"/>
      <c r="I146" s="156"/>
      <c r="J146" s="156"/>
      <c r="K146" s="157"/>
      <c r="L146" s="157"/>
      <c r="M146" s="154"/>
      <c r="N146" s="154"/>
      <c r="O146" s="155"/>
      <c r="P146" s="155"/>
      <c r="Q146" s="154"/>
      <c r="R146" s="154"/>
      <c r="S146" s="154"/>
      <c r="T146" s="158"/>
      <c r="U146" s="158"/>
      <c r="V146" s="158" t="s">
        <v>0</v>
      </c>
      <c r="W146" s="159"/>
      <c r="X146" s="155"/>
    </row>
    <row r="147" spans="4:24">
      <c r="D147" s="153" t="s">
        <v>289</v>
      </c>
      <c r="E147" s="154"/>
      <c r="F147" s="155"/>
      <c r="G147" s="156"/>
      <c r="H147" s="156"/>
      <c r="I147" s="156"/>
      <c r="J147" s="156"/>
      <c r="K147" s="157"/>
      <c r="L147" s="157"/>
      <c r="M147" s="154"/>
      <c r="N147" s="154"/>
      <c r="O147" s="155"/>
      <c r="P147" s="155"/>
      <c r="Q147" s="154"/>
      <c r="R147" s="154"/>
      <c r="S147" s="154"/>
      <c r="T147" s="158"/>
      <c r="U147" s="158"/>
      <c r="V147" s="158" t="s">
        <v>0</v>
      </c>
      <c r="W147" s="159"/>
      <c r="X147" s="155"/>
    </row>
    <row r="148" spans="4:24">
      <c r="D148" s="153" t="s">
        <v>290</v>
      </c>
      <c r="E148" s="154"/>
      <c r="F148" s="155"/>
      <c r="G148" s="156"/>
      <c r="H148" s="156"/>
      <c r="I148" s="156"/>
      <c r="J148" s="156"/>
      <c r="K148" s="157"/>
      <c r="L148" s="157"/>
      <c r="M148" s="154"/>
      <c r="N148" s="154"/>
      <c r="O148" s="155"/>
      <c r="P148" s="155"/>
      <c r="Q148" s="154"/>
      <c r="R148" s="154"/>
      <c r="S148" s="154"/>
      <c r="T148" s="158"/>
      <c r="U148" s="158"/>
      <c r="V148" s="158" t="s">
        <v>0</v>
      </c>
      <c r="W148" s="159"/>
      <c r="X148" s="155"/>
    </row>
    <row r="149" spans="4:24">
      <c r="D149" s="153" t="s">
        <v>291</v>
      </c>
      <c r="E149" s="154"/>
      <c r="F149" s="155"/>
      <c r="G149" s="156"/>
      <c r="H149" s="156"/>
      <c r="I149" s="156"/>
      <c r="J149" s="156"/>
      <c r="K149" s="157"/>
      <c r="L149" s="157"/>
      <c r="M149" s="154"/>
      <c r="N149" s="154"/>
      <c r="O149" s="155"/>
      <c r="P149" s="155"/>
      <c r="Q149" s="154"/>
      <c r="R149" s="154"/>
      <c r="S149" s="154"/>
      <c r="T149" s="158"/>
      <c r="U149" s="158"/>
      <c r="V149" s="158" t="s">
        <v>0</v>
      </c>
      <c r="W149" s="159"/>
      <c r="X149" s="155"/>
    </row>
    <row r="150" spans="4:24">
      <c r="D150" s="153" t="s">
        <v>292</v>
      </c>
      <c r="E150" s="154"/>
      <c r="F150" s="155"/>
      <c r="G150" s="156"/>
      <c r="H150" s="156"/>
      <c r="I150" s="156"/>
      <c r="J150" s="156"/>
      <c r="K150" s="157"/>
      <c r="L150" s="157"/>
      <c r="M150" s="154"/>
      <c r="N150" s="154"/>
      <c r="O150" s="155"/>
      <c r="P150" s="155"/>
      <c r="Q150" s="154"/>
      <c r="R150" s="154"/>
      <c r="S150" s="154"/>
      <c r="T150" s="158"/>
      <c r="U150" s="158"/>
      <c r="V150" s="158" t="s">
        <v>0</v>
      </c>
      <c r="W150" s="159"/>
      <c r="X150" s="155"/>
    </row>
    <row r="151" spans="4:24">
      <c r="D151" s="153" t="s">
        <v>293</v>
      </c>
      <c r="E151" s="154"/>
      <c r="F151" s="155"/>
      <c r="G151" s="156"/>
      <c r="H151" s="156"/>
      <c r="I151" s="156"/>
      <c r="J151" s="156"/>
      <c r="K151" s="157"/>
      <c r="L151" s="157"/>
      <c r="M151" s="154"/>
      <c r="N151" s="154"/>
      <c r="O151" s="155"/>
      <c r="P151" s="155"/>
      <c r="Q151" s="154"/>
      <c r="R151" s="154"/>
      <c r="S151" s="154"/>
      <c r="T151" s="158"/>
      <c r="U151" s="158"/>
      <c r="V151" s="158" t="s">
        <v>0</v>
      </c>
      <c r="W151" s="159"/>
      <c r="X151" s="155"/>
    </row>
    <row r="152" spans="4:24">
      <c r="D152" s="153" t="s">
        <v>294</v>
      </c>
      <c r="E152" s="154"/>
      <c r="F152" s="155"/>
      <c r="G152" s="156"/>
      <c r="H152" s="156"/>
      <c r="I152" s="156"/>
      <c r="J152" s="156"/>
      <c r="K152" s="157"/>
      <c r="L152" s="157"/>
      <c r="M152" s="154"/>
      <c r="N152" s="154"/>
      <c r="O152" s="155"/>
      <c r="P152" s="155"/>
      <c r="Q152" s="154"/>
      <c r="R152" s="154"/>
      <c r="S152" s="154"/>
      <c r="T152" s="158"/>
      <c r="U152" s="158"/>
      <c r="V152" s="158" t="s">
        <v>0</v>
      </c>
      <c r="W152" s="159"/>
      <c r="X152" s="155"/>
    </row>
    <row r="153" spans="4:24">
      <c r="D153" s="153" t="s">
        <v>295</v>
      </c>
      <c r="E153" s="154"/>
      <c r="F153" s="155"/>
      <c r="G153" s="156"/>
      <c r="H153" s="156"/>
      <c r="I153" s="156"/>
      <c r="J153" s="156"/>
      <c r="K153" s="157"/>
      <c r="L153" s="157"/>
      <c r="M153" s="154"/>
      <c r="N153" s="154"/>
      <c r="O153" s="155"/>
      <c r="P153" s="155"/>
      <c r="Q153" s="154"/>
      <c r="R153" s="154"/>
      <c r="S153" s="154"/>
      <c r="T153" s="158"/>
      <c r="U153" s="158"/>
      <c r="V153" s="158" t="s">
        <v>0</v>
      </c>
      <c r="W153" s="159"/>
      <c r="X153" s="155"/>
    </row>
    <row r="154" spans="4:24">
      <c r="D154" s="153" t="s">
        <v>296</v>
      </c>
      <c r="E154" s="154"/>
      <c r="F154" s="155"/>
      <c r="G154" s="156"/>
      <c r="H154" s="156"/>
      <c r="I154" s="156"/>
      <c r="J154" s="156"/>
      <c r="K154" s="157"/>
      <c r="L154" s="157"/>
      <c r="M154" s="154"/>
      <c r="N154" s="154"/>
      <c r="O154" s="155"/>
      <c r="P154" s="155"/>
      <c r="Q154" s="154"/>
      <c r="R154" s="154"/>
      <c r="S154" s="154"/>
      <c r="T154" s="158"/>
      <c r="U154" s="158"/>
      <c r="V154" s="158" t="s">
        <v>0</v>
      </c>
      <c r="W154" s="159"/>
      <c r="X154" s="155"/>
    </row>
    <row r="155" spans="4:24">
      <c r="D155" s="153" t="s">
        <v>260</v>
      </c>
      <c r="E155" s="154"/>
      <c r="F155" s="155"/>
      <c r="G155" s="156"/>
      <c r="H155" s="156"/>
      <c r="I155" s="156"/>
      <c r="J155" s="156"/>
      <c r="K155" s="157"/>
      <c r="L155" s="157"/>
      <c r="M155" s="154"/>
      <c r="N155" s="154"/>
      <c r="O155" s="155"/>
      <c r="P155" s="155"/>
      <c r="Q155" s="154"/>
      <c r="R155" s="154"/>
      <c r="S155" s="154"/>
      <c r="T155" s="158"/>
      <c r="U155" s="158"/>
      <c r="V155" s="158" t="s">
        <v>0</v>
      </c>
      <c r="W155" s="159"/>
      <c r="X155" s="155"/>
    </row>
    <row r="156" spans="4:24">
      <c r="D156" s="153" t="s">
        <v>297</v>
      </c>
      <c r="E156" s="154"/>
      <c r="F156" s="155"/>
      <c r="G156" s="156"/>
      <c r="H156" s="156"/>
      <c r="I156" s="156"/>
      <c r="J156" s="156"/>
      <c r="K156" s="157"/>
      <c r="L156" s="157"/>
      <c r="M156" s="154"/>
      <c r="N156" s="154"/>
      <c r="O156" s="155"/>
      <c r="P156" s="155"/>
      <c r="Q156" s="154"/>
      <c r="R156" s="154"/>
      <c r="S156" s="154"/>
      <c r="T156" s="158"/>
      <c r="U156" s="158"/>
      <c r="V156" s="158" t="s">
        <v>0</v>
      </c>
      <c r="W156" s="159"/>
      <c r="X156" s="155"/>
    </row>
    <row r="157" spans="4:24">
      <c r="D157" s="153" t="s">
        <v>298</v>
      </c>
      <c r="E157" s="154"/>
      <c r="F157" s="155"/>
      <c r="G157" s="156"/>
      <c r="H157" s="156"/>
      <c r="I157" s="156"/>
      <c r="J157" s="156"/>
      <c r="K157" s="157"/>
      <c r="L157" s="157"/>
      <c r="M157" s="154"/>
      <c r="N157" s="154"/>
      <c r="O157" s="155"/>
      <c r="P157" s="155"/>
      <c r="Q157" s="154"/>
      <c r="R157" s="154"/>
      <c r="S157" s="154"/>
      <c r="T157" s="158"/>
      <c r="U157" s="158"/>
      <c r="V157" s="158" t="s">
        <v>0</v>
      </c>
      <c r="W157" s="159"/>
      <c r="X157" s="155"/>
    </row>
    <row r="158" spans="4:24">
      <c r="D158" s="153" t="s">
        <v>299</v>
      </c>
      <c r="E158" s="154"/>
      <c r="F158" s="155"/>
      <c r="G158" s="156"/>
      <c r="H158" s="156"/>
      <c r="I158" s="156"/>
      <c r="J158" s="156"/>
      <c r="K158" s="157"/>
      <c r="L158" s="157"/>
      <c r="M158" s="154"/>
      <c r="N158" s="154"/>
      <c r="O158" s="155"/>
      <c r="P158" s="155"/>
      <c r="Q158" s="154"/>
      <c r="R158" s="154"/>
      <c r="S158" s="154"/>
      <c r="T158" s="158"/>
      <c r="U158" s="158"/>
      <c r="V158" s="158" t="s">
        <v>0</v>
      </c>
      <c r="W158" s="159"/>
      <c r="X158" s="155"/>
    </row>
    <row r="159" spans="4:24">
      <c r="D159" s="153" t="s">
        <v>300</v>
      </c>
      <c r="E159" s="154"/>
      <c r="F159" s="155"/>
      <c r="G159" s="156"/>
      <c r="H159" s="156"/>
      <c r="I159" s="156"/>
      <c r="J159" s="156"/>
      <c r="K159" s="157"/>
      <c r="L159" s="157"/>
      <c r="M159" s="154"/>
      <c r="N159" s="154"/>
      <c r="O159" s="155"/>
      <c r="P159" s="155"/>
      <c r="Q159" s="154"/>
      <c r="R159" s="154"/>
      <c r="S159" s="154"/>
      <c r="T159" s="158"/>
      <c r="U159" s="158"/>
      <c r="V159" s="158" t="s">
        <v>0</v>
      </c>
      <c r="W159" s="159"/>
      <c r="X159" s="155"/>
    </row>
    <row r="160" spans="4:24">
      <c r="D160" s="153" t="s">
        <v>301</v>
      </c>
      <c r="E160" s="154"/>
      <c r="F160" s="155"/>
      <c r="G160" s="156"/>
      <c r="H160" s="156"/>
      <c r="I160" s="156"/>
      <c r="J160" s="156"/>
      <c r="K160" s="157"/>
      <c r="L160" s="157"/>
      <c r="M160" s="154"/>
      <c r="N160" s="154"/>
      <c r="O160" s="155"/>
      <c r="P160" s="155"/>
      <c r="Q160" s="154"/>
      <c r="R160" s="154"/>
      <c r="S160" s="154"/>
      <c r="T160" s="158"/>
      <c r="U160" s="158"/>
      <c r="V160" s="158" t="s">
        <v>0</v>
      </c>
      <c r="W160" s="159"/>
      <c r="X160" s="155"/>
    </row>
    <row r="161" spans="1:37">
      <c r="D161" s="153" t="s">
        <v>302</v>
      </c>
      <c r="E161" s="154"/>
      <c r="F161" s="155"/>
      <c r="G161" s="156"/>
      <c r="H161" s="156"/>
      <c r="I161" s="156"/>
      <c r="J161" s="156"/>
      <c r="K161" s="157"/>
      <c r="L161" s="157"/>
      <c r="M161" s="154"/>
      <c r="N161" s="154"/>
      <c r="O161" s="155"/>
      <c r="P161" s="155"/>
      <c r="Q161" s="154"/>
      <c r="R161" s="154"/>
      <c r="S161" s="154"/>
      <c r="T161" s="158"/>
      <c r="U161" s="158"/>
      <c r="V161" s="158" t="s">
        <v>0</v>
      </c>
      <c r="W161" s="159"/>
      <c r="X161" s="155"/>
    </row>
    <row r="162" spans="1:37">
      <c r="D162" s="153" t="s">
        <v>303</v>
      </c>
      <c r="E162" s="154"/>
      <c r="F162" s="155"/>
      <c r="G162" s="156"/>
      <c r="H162" s="156"/>
      <c r="I162" s="156"/>
      <c r="J162" s="156"/>
      <c r="K162" s="157"/>
      <c r="L162" s="157"/>
      <c r="M162" s="154"/>
      <c r="N162" s="154"/>
      <c r="O162" s="155"/>
      <c r="P162" s="155"/>
      <c r="Q162" s="154"/>
      <c r="R162" s="154"/>
      <c r="S162" s="154"/>
      <c r="T162" s="158"/>
      <c r="U162" s="158"/>
      <c r="V162" s="158" t="s">
        <v>0</v>
      </c>
      <c r="W162" s="159"/>
      <c r="X162" s="155"/>
    </row>
    <row r="163" spans="1:37">
      <c r="D163" s="153" t="s">
        <v>304</v>
      </c>
      <c r="E163" s="154"/>
      <c r="F163" s="155"/>
      <c r="G163" s="156"/>
      <c r="H163" s="156"/>
      <c r="I163" s="156"/>
      <c r="J163" s="156"/>
      <c r="K163" s="157"/>
      <c r="L163" s="157"/>
      <c r="M163" s="154"/>
      <c r="N163" s="154"/>
      <c r="O163" s="155"/>
      <c r="P163" s="155"/>
      <c r="Q163" s="154"/>
      <c r="R163" s="154"/>
      <c r="S163" s="154"/>
      <c r="T163" s="158"/>
      <c r="U163" s="158"/>
      <c r="V163" s="158" t="s">
        <v>0</v>
      </c>
      <c r="W163" s="159"/>
      <c r="X163" s="155"/>
    </row>
    <row r="164" spans="1:37">
      <c r="D164" s="153" t="s">
        <v>305</v>
      </c>
      <c r="E164" s="154"/>
      <c r="F164" s="155"/>
      <c r="G164" s="156"/>
      <c r="H164" s="156"/>
      <c r="I164" s="156"/>
      <c r="J164" s="156"/>
      <c r="K164" s="157"/>
      <c r="L164" s="157"/>
      <c r="M164" s="154"/>
      <c r="N164" s="154"/>
      <c r="O164" s="155"/>
      <c r="P164" s="155"/>
      <c r="Q164" s="154"/>
      <c r="R164" s="154"/>
      <c r="S164" s="154"/>
      <c r="T164" s="158"/>
      <c r="U164" s="158"/>
      <c r="V164" s="158" t="s">
        <v>0</v>
      </c>
      <c r="W164" s="159"/>
      <c r="X164" s="155"/>
    </row>
    <row r="165" spans="1:37">
      <c r="D165" s="153" t="s">
        <v>306</v>
      </c>
      <c r="E165" s="154"/>
      <c r="F165" s="155"/>
      <c r="G165" s="156"/>
      <c r="H165" s="156"/>
      <c r="I165" s="156"/>
      <c r="J165" s="156"/>
      <c r="K165" s="157"/>
      <c r="L165" s="157"/>
      <c r="M165" s="154"/>
      <c r="N165" s="154"/>
      <c r="O165" s="155"/>
      <c r="P165" s="155"/>
      <c r="Q165" s="154"/>
      <c r="R165" s="154"/>
      <c r="S165" s="154"/>
      <c r="T165" s="158"/>
      <c r="U165" s="158"/>
      <c r="V165" s="158" t="s">
        <v>0</v>
      </c>
      <c r="W165" s="159"/>
      <c r="X165" s="155"/>
    </row>
    <row r="166" spans="1:37">
      <c r="D166" s="153" t="s">
        <v>307</v>
      </c>
      <c r="E166" s="154"/>
      <c r="F166" s="155"/>
      <c r="G166" s="156"/>
      <c r="H166" s="156"/>
      <c r="I166" s="156"/>
      <c r="J166" s="156"/>
      <c r="K166" s="157"/>
      <c r="L166" s="157"/>
      <c r="M166" s="154"/>
      <c r="N166" s="154"/>
      <c r="O166" s="155"/>
      <c r="P166" s="155"/>
      <c r="Q166" s="154"/>
      <c r="R166" s="154"/>
      <c r="S166" s="154"/>
      <c r="T166" s="158"/>
      <c r="U166" s="158"/>
      <c r="V166" s="158" t="s">
        <v>0</v>
      </c>
      <c r="W166" s="159"/>
      <c r="X166" s="155"/>
    </row>
    <row r="167" spans="1:37">
      <c r="D167" s="153" t="s">
        <v>308</v>
      </c>
      <c r="E167" s="154"/>
      <c r="F167" s="155"/>
      <c r="G167" s="156"/>
      <c r="H167" s="156"/>
      <c r="I167" s="156"/>
      <c r="J167" s="156"/>
      <c r="K167" s="157"/>
      <c r="L167" s="157"/>
      <c r="M167" s="154"/>
      <c r="N167" s="154"/>
      <c r="O167" s="155"/>
      <c r="P167" s="155"/>
      <c r="Q167" s="154"/>
      <c r="R167" s="154"/>
      <c r="S167" s="154"/>
      <c r="T167" s="158"/>
      <c r="U167" s="158"/>
      <c r="V167" s="158" t="s">
        <v>0</v>
      </c>
      <c r="W167" s="159"/>
      <c r="X167" s="155"/>
    </row>
    <row r="168" spans="1:37">
      <c r="D168" s="153" t="s">
        <v>295</v>
      </c>
      <c r="E168" s="154"/>
      <c r="F168" s="155"/>
      <c r="G168" s="156"/>
      <c r="H168" s="156"/>
      <c r="I168" s="156"/>
      <c r="J168" s="156"/>
      <c r="K168" s="157"/>
      <c r="L168" s="157"/>
      <c r="M168" s="154"/>
      <c r="N168" s="154"/>
      <c r="O168" s="155"/>
      <c r="P168" s="155"/>
      <c r="Q168" s="154"/>
      <c r="R168" s="154"/>
      <c r="S168" s="154"/>
      <c r="T168" s="158"/>
      <c r="U168" s="158"/>
      <c r="V168" s="158" t="s">
        <v>0</v>
      </c>
      <c r="W168" s="159"/>
      <c r="X168" s="155"/>
    </row>
    <row r="169" spans="1:37" ht="20.399999999999999">
      <c r="A169" s="108">
        <v>14</v>
      </c>
      <c r="B169" s="109" t="s">
        <v>309</v>
      </c>
      <c r="C169" s="110" t="s">
        <v>310</v>
      </c>
      <c r="D169" s="111" t="s">
        <v>311</v>
      </c>
      <c r="E169" s="112">
        <v>3.1459999999999999</v>
      </c>
      <c r="F169" s="113" t="s">
        <v>146</v>
      </c>
      <c r="K169" s="115">
        <v>2.5121199999999999</v>
      </c>
      <c r="L169" s="115">
        <f>E169*K169</f>
        <v>7.9031295199999994</v>
      </c>
      <c r="N169" s="112">
        <f>E169*M169</f>
        <v>0</v>
      </c>
      <c r="O169" s="113">
        <v>20</v>
      </c>
      <c r="P169" s="113" t="s">
        <v>147</v>
      </c>
      <c r="V169" s="116" t="s">
        <v>109</v>
      </c>
      <c r="W169" s="117">
        <v>6.069</v>
      </c>
      <c r="X169" s="110" t="s">
        <v>312</v>
      </c>
      <c r="Y169" s="110" t="s">
        <v>310</v>
      </c>
      <c r="Z169" s="113" t="s">
        <v>313</v>
      </c>
      <c r="AB169" s="113">
        <v>6</v>
      </c>
      <c r="AC169" s="113" t="s">
        <v>150</v>
      </c>
      <c r="AJ169" s="87" t="s">
        <v>151</v>
      </c>
      <c r="AK169" s="87" t="s">
        <v>152</v>
      </c>
    </row>
    <row r="170" spans="1:37">
      <c r="D170" s="153" t="s">
        <v>314</v>
      </c>
      <c r="E170" s="154"/>
      <c r="F170" s="155"/>
      <c r="G170" s="156"/>
      <c r="H170" s="156"/>
      <c r="I170" s="156"/>
      <c r="J170" s="156"/>
      <c r="K170" s="157"/>
      <c r="L170" s="157"/>
      <c r="M170" s="154"/>
      <c r="N170" s="154"/>
      <c r="O170" s="155"/>
      <c r="P170" s="155"/>
      <c r="Q170" s="154"/>
      <c r="R170" s="154"/>
      <c r="S170" s="154"/>
      <c r="T170" s="158"/>
      <c r="U170" s="158"/>
      <c r="V170" s="158" t="s">
        <v>0</v>
      </c>
      <c r="W170" s="159"/>
      <c r="X170" s="155"/>
    </row>
    <row r="171" spans="1:37">
      <c r="D171" s="153" t="s">
        <v>315</v>
      </c>
      <c r="E171" s="154"/>
      <c r="F171" s="155"/>
      <c r="G171" s="156"/>
      <c r="H171" s="156"/>
      <c r="I171" s="156"/>
      <c r="J171" s="156"/>
      <c r="K171" s="157"/>
      <c r="L171" s="157"/>
      <c r="M171" s="154"/>
      <c r="N171" s="154"/>
      <c r="O171" s="155"/>
      <c r="P171" s="155"/>
      <c r="Q171" s="154"/>
      <c r="R171" s="154"/>
      <c r="S171" s="154"/>
      <c r="T171" s="158"/>
      <c r="U171" s="158"/>
      <c r="V171" s="158" t="s">
        <v>0</v>
      </c>
      <c r="W171" s="159"/>
      <c r="X171" s="155"/>
    </row>
    <row r="172" spans="1:37">
      <c r="D172" s="153" t="s">
        <v>316</v>
      </c>
      <c r="E172" s="154"/>
      <c r="F172" s="155"/>
      <c r="G172" s="156"/>
      <c r="H172" s="156"/>
      <c r="I172" s="156"/>
      <c r="J172" s="156"/>
      <c r="K172" s="157"/>
      <c r="L172" s="157"/>
      <c r="M172" s="154"/>
      <c r="N172" s="154"/>
      <c r="O172" s="155"/>
      <c r="P172" s="155"/>
      <c r="Q172" s="154"/>
      <c r="R172" s="154"/>
      <c r="S172" s="154"/>
      <c r="T172" s="158"/>
      <c r="U172" s="158"/>
      <c r="V172" s="158" t="s">
        <v>0</v>
      </c>
      <c r="W172" s="159"/>
      <c r="X172" s="155"/>
    </row>
    <row r="173" spans="1:37" ht="20.399999999999999">
      <c r="A173" s="108">
        <v>15</v>
      </c>
      <c r="B173" s="109" t="s">
        <v>309</v>
      </c>
      <c r="C173" s="110" t="s">
        <v>317</v>
      </c>
      <c r="D173" s="111" t="s">
        <v>318</v>
      </c>
      <c r="E173" s="112">
        <v>17.45</v>
      </c>
      <c r="F173" s="113" t="s">
        <v>229</v>
      </c>
      <c r="K173" s="115">
        <v>2.1199999999999999E-3</v>
      </c>
      <c r="L173" s="115">
        <f>E173*K173</f>
        <v>3.6993999999999999E-2</v>
      </c>
      <c r="N173" s="112">
        <f>E173*M173</f>
        <v>0</v>
      </c>
      <c r="O173" s="113">
        <v>20</v>
      </c>
      <c r="P173" s="113" t="s">
        <v>147</v>
      </c>
      <c r="V173" s="116" t="s">
        <v>109</v>
      </c>
      <c r="W173" s="117">
        <v>19.282</v>
      </c>
      <c r="X173" s="110" t="s">
        <v>319</v>
      </c>
      <c r="Y173" s="110" t="s">
        <v>317</v>
      </c>
      <c r="Z173" s="113" t="s">
        <v>313</v>
      </c>
      <c r="AB173" s="113">
        <v>6</v>
      </c>
      <c r="AC173" s="113" t="s">
        <v>150</v>
      </c>
      <c r="AJ173" s="87" t="s">
        <v>151</v>
      </c>
      <c r="AK173" s="87" t="s">
        <v>152</v>
      </c>
    </row>
    <row r="174" spans="1:37">
      <c r="D174" s="153" t="s">
        <v>320</v>
      </c>
      <c r="E174" s="154"/>
      <c r="F174" s="155"/>
      <c r="G174" s="156"/>
      <c r="H174" s="156"/>
      <c r="I174" s="156"/>
      <c r="J174" s="156"/>
      <c r="K174" s="157"/>
      <c r="L174" s="157"/>
      <c r="M174" s="154"/>
      <c r="N174" s="154"/>
      <c r="O174" s="155"/>
      <c r="P174" s="155"/>
      <c r="Q174" s="154"/>
      <c r="R174" s="154"/>
      <c r="S174" s="154"/>
      <c r="T174" s="158"/>
      <c r="U174" s="158"/>
      <c r="V174" s="158" t="s">
        <v>0</v>
      </c>
      <c r="W174" s="159"/>
      <c r="X174" s="155"/>
    </row>
    <row r="175" spans="1:37">
      <c r="D175" s="153" t="s">
        <v>321</v>
      </c>
      <c r="E175" s="154"/>
      <c r="F175" s="155"/>
      <c r="G175" s="156"/>
      <c r="H175" s="156"/>
      <c r="I175" s="156"/>
      <c r="J175" s="156"/>
      <c r="K175" s="157"/>
      <c r="L175" s="157"/>
      <c r="M175" s="154"/>
      <c r="N175" s="154"/>
      <c r="O175" s="155"/>
      <c r="P175" s="155"/>
      <c r="Q175" s="154"/>
      <c r="R175" s="154"/>
      <c r="S175" s="154"/>
      <c r="T175" s="158"/>
      <c r="U175" s="158"/>
      <c r="V175" s="158" t="s">
        <v>0</v>
      </c>
      <c r="W175" s="159"/>
      <c r="X175" s="155"/>
    </row>
    <row r="176" spans="1:37" ht="20.399999999999999">
      <c r="A176" s="108">
        <v>16</v>
      </c>
      <c r="B176" s="109" t="s">
        <v>309</v>
      </c>
      <c r="C176" s="110" t="s">
        <v>322</v>
      </c>
      <c r="D176" s="111" t="s">
        <v>323</v>
      </c>
      <c r="E176" s="112">
        <v>17.45</v>
      </c>
      <c r="F176" s="113" t="s">
        <v>229</v>
      </c>
      <c r="L176" s="115">
        <f>E176*K176</f>
        <v>0</v>
      </c>
      <c r="N176" s="112">
        <f>E176*M176</f>
        <v>0</v>
      </c>
      <c r="O176" s="113">
        <v>20</v>
      </c>
      <c r="P176" s="113" t="s">
        <v>147</v>
      </c>
      <c r="V176" s="116" t="s">
        <v>109</v>
      </c>
      <c r="W176" s="117">
        <v>5.9160000000000004</v>
      </c>
      <c r="X176" s="110" t="s">
        <v>324</v>
      </c>
      <c r="Y176" s="110" t="s">
        <v>322</v>
      </c>
      <c r="Z176" s="113" t="s">
        <v>313</v>
      </c>
      <c r="AB176" s="113">
        <v>6</v>
      </c>
      <c r="AC176" s="113" t="s">
        <v>150</v>
      </c>
      <c r="AJ176" s="87" t="s">
        <v>151</v>
      </c>
      <c r="AK176" s="87" t="s">
        <v>152</v>
      </c>
    </row>
    <row r="177" spans="1:37">
      <c r="A177" s="108">
        <v>17</v>
      </c>
      <c r="B177" s="109" t="s">
        <v>309</v>
      </c>
      <c r="C177" s="110" t="s">
        <v>325</v>
      </c>
      <c r="D177" s="111" t="s">
        <v>326</v>
      </c>
      <c r="E177" s="112">
        <v>0.315</v>
      </c>
      <c r="F177" s="113" t="s">
        <v>327</v>
      </c>
      <c r="K177" s="115">
        <v>1.0528999999999999</v>
      </c>
      <c r="L177" s="115">
        <f>E177*K177</f>
        <v>0.3316635</v>
      </c>
      <c r="N177" s="112">
        <f>E177*M177</f>
        <v>0</v>
      </c>
      <c r="O177" s="113">
        <v>20</v>
      </c>
      <c r="P177" s="113" t="s">
        <v>147</v>
      </c>
      <c r="V177" s="116" t="s">
        <v>109</v>
      </c>
      <c r="W177" s="117">
        <v>12.364000000000001</v>
      </c>
      <c r="X177" s="110" t="s">
        <v>328</v>
      </c>
      <c r="Y177" s="110" t="s">
        <v>325</v>
      </c>
      <c r="Z177" s="113" t="s">
        <v>313</v>
      </c>
      <c r="AB177" s="113">
        <v>6</v>
      </c>
      <c r="AC177" s="113" t="s">
        <v>150</v>
      </c>
      <c r="AJ177" s="87" t="s">
        <v>151</v>
      </c>
      <c r="AK177" s="87" t="s">
        <v>152</v>
      </c>
    </row>
    <row r="178" spans="1:37">
      <c r="D178" s="160" t="s">
        <v>329</v>
      </c>
      <c r="E178" s="161">
        <f>J178</f>
        <v>0</v>
      </c>
      <c r="H178" s="161"/>
      <c r="I178" s="161"/>
      <c r="J178" s="161"/>
      <c r="L178" s="162">
        <f>SUM(L109:L177)</f>
        <v>183.60960856999998</v>
      </c>
      <c r="N178" s="163">
        <f>SUM(N109:N177)</f>
        <v>0</v>
      </c>
      <c r="W178" s="117">
        <f>SUM(W109:W177)</f>
        <v>748.28600000000017</v>
      </c>
    </row>
    <row r="180" spans="1:37">
      <c r="B180" s="110" t="s">
        <v>330</v>
      </c>
    </row>
    <row r="181" spans="1:37">
      <c r="A181" s="108">
        <v>18</v>
      </c>
      <c r="B181" s="109" t="s">
        <v>198</v>
      </c>
      <c r="C181" s="110" t="s">
        <v>331</v>
      </c>
      <c r="D181" s="111" t="s">
        <v>332</v>
      </c>
      <c r="E181" s="112">
        <v>47.841000000000001</v>
      </c>
      <c r="F181" s="113" t="s">
        <v>146</v>
      </c>
      <c r="K181" s="115">
        <v>2.4468000000000001</v>
      </c>
      <c r="L181" s="115">
        <f>E181*K181</f>
        <v>117.0573588</v>
      </c>
      <c r="N181" s="112">
        <f>E181*M181</f>
        <v>0</v>
      </c>
      <c r="O181" s="113">
        <v>20</v>
      </c>
      <c r="P181" s="113" t="s">
        <v>147</v>
      </c>
      <c r="V181" s="116" t="s">
        <v>109</v>
      </c>
      <c r="W181" s="117">
        <v>44.636000000000003</v>
      </c>
      <c r="X181" s="110" t="s">
        <v>333</v>
      </c>
      <c r="Y181" s="110" t="s">
        <v>331</v>
      </c>
      <c r="Z181" s="113" t="s">
        <v>212</v>
      </c>
      <c r="AB181" s="113">
        <v>6</v>
      </c>
      <c r="AC181" s="113" t="s">
        <v>150</v>
      </c>
      <c r="AJ181" s="87" t="s">
        <v>151</v>
      </c>
      <c r="AK181" s="87" t="s">
        <v>152</v>
      </c>
    </row>
    <row r="182" spans="1:37">
      <c r="D182" s="153" t="s">
        <v>334</v>
      </c>
      <c r="E182" s="154"/>
      <c r="F182" s="155"/>
      <c r="G182" s="156"/>
      <c r="H182" s="156"/>
      <c r="I182" s="156"/>
      <c r="J182" s="156"/>
      <c r="K182" s="157"/>
      <c r="L182" s="157"/>
      <c r="M182" s="154"/>
      <c r="N182" s="154"/>
      <c r="O182" s="155"/>
      <c r="P182" s="155"/>
      <c r="Q182" s="154"/>
      <c r="R182" s="154"/>
      <c r="S182" s="154"/>
      <c r="T182" s="158"/>
      <c r="U182" s="158"/>
      <c r="V182" s="158" t="s">
        <v>0</v>
      </c>
      <c r="W182" s="159"/>
      <c r="X182" s="155"/>
    </row>
    <row r="183" spans="1:37">
      <c r="D183" s="153" t="s">
        <v>335</v>
      </c>
      <c r="E183" s="154"/>
      <c r="F183" s="155"/>
      <c r="G183" s="156"/>
      <c r="H183" s="156"/>
      <c r="I183" s="156"/>
      <c r="J183" s="156"/>
      <c r="K183" s="157"/>
      <c r="L183" s="157"/>
      <c r="M183" s="154"/>
      <c r="N183" s="154"/>
      <c r="O183" s="155"/>
      <c r="P183" s="155"/>
      <c r="Q183" s="154"/>
      <c r="R183" s="154"/>
      <c r="S183" s="154"/>
      <c r="T183" s="158"/>
      <c r="U183" s="158"/>
      <c r="V183" s="158" t="s">
        <v>0</v>
      </c>
      <c r="W183" s="159"/>
      <c r="X183" s="155"/>
    </row>
    <row r="184" spans="1:37">
      <c r="D184" s="153" t="s">
        <v>336</v>
      </c>
      <c r="E184" s="154"/>
      <c r="F184" s="155"/>
      <c r="G184" s="156"/>
      <c r="H184" s="156"/>
      <c r="I184" s="156"/>
      <c r="J184" s="156"/>
      <c r="K184" s="157"/>
      <c r="L184" s="157"/>
      <c r="M184" s="154"/>
      <c r="N184" s="154"/>
      <c r="O184" s="155"/>
      <c r="P184" s="155"/>
      <c r="Q184" s="154"/>
      <c r="R184" s="154"/>
      <c r="S184" s="154"/>
      <c r="T184" s="158"/>
      <c r="U184" s="158"/>
      <c r="V184" s="158" t="s">
        <v>0</v>
      </c>
      <c r="W184" s="159"/>
      <c r="X184" s="155"/>
    </row>
    <row r="185" spans="1:37">
      <c r="D185" s="153" t="s">
        <v>337</v>
      </c>
      <c r="E185" s="154"/>
      <c r="F185" s="155"/>
      <c r="G185" s="156"/>
      <c r="H185" s="156"/>
      <c r="I185" s="156"/>
      <c r="J185" s="156"/>
      <c r="K185" s="157"/>
      <c r="L185" s="157"/>
      <c r="M185" s="154"/>
      <c r="N185" s="154"/>
      <c r="O185" s="155"/>
      <c r="P185" s="155"/>
      <c r="Q185" s="154"/>
      <c r="R185" s="154"/>
      <c r="S185" s="154"/>
      <c r="T185" s="158"/>
      <c r="U185" s="158"/>
      <c r="V185" s="158" t="s">
        <v>0</v>
      </c>
      <c r="W185" s="159"/>
      <c r="X185" s="155"/>
    </row>
    <row r="186" spans="1:37">
      <c r="A186" s="108">
        <v>19</v>
      </c>
      <c r="B186" s="109" t="s">
        <v>198</v>
      </c>
      <c r="C186" s="110" t="s">
        <v>338</v>
      </c>
      <c r="D186" s="111" t="s">
        <v>339</v>
      </c>
      <c r="E186" s="112">
        <v>209.286</v>
      </c>
      <c r="F186" s="113" t="s">
        <v>229</v>
      </c>
      <c r="K186" s="115">
        <v>1.99E-3</v>
      </c>
      <c r="L186" s="115">
        <f>E186*K186</f>
        <v>0.41647914000000003</v>
      </c>
      <c r="N186" s="112">
        <f>E186*M186</f>
        <v>0</v>
      </c>
      <c r="O186" s="113">
        <v>20</v>
      </c>
      <c r="P186" s="113" t="s">
        <v>147</v>
      </c>
      <c r="V186" s="116" t="s">
        <v>109</v>
      </c>
      <c r="W186" s="117">
        <v>102.55</v>
      </c>
      <c r="X186" s="110" t="s">
        <v>340</v>
      </c>
      <c r="Y186" s="110" t="s">
        <v>338</v>
      </c>
      <c r="Z186" s="113" t="s">
        <v>212</v>
      </c>
      <c r="AB186" s="113">
        <v>6</v>
      </c>
      <c r="AC186" s="113" t="s">
        <v>150</v>
      </c>
      <c r="AJ186" s="87" t="s">
        <v>151</v>
      </c>
      <c r="AK186" s="87" t="s">
        <v>152</v>
      </c>
    </row>
    <row r="187" spans="1:37">
      <c r="D187" s="153" t="s">
        <v>341</v>
      </c>
      <c r="E187" s="154"/>
      <c r="F187" s="155"/>
      <c r="G187" s="156"/>
      <c r="H187" s="156"/>
      <c r="I187" s="156"/>
      <c r="J187" s="156"/>
      <c r="K187" s="157"/>
      <c r="L187" s="157"/>
      <c r="M187" s="154"/>
      <c r="N187" s="154"/>
      <c r="O187" s="155"/>
      <c r="P187" s="155"/>
      <c r="Q187" s="154"/>
      <c r="R187" s="154"/>
      <c r="S187" s="154"/>
      <c r="T187" s="158"/>
      <c r="U187" s="158"/>
      <c r="V187" s="158" t="s">
        <v>0</v>
      </c>
      <c r="W187" s="159"/>
      <c r="X187" s="155"/>
    </row>
    <row r="188" spans="1:37">
      <c r="D188" s="153" t="s">
        <v>342</v>
      </c>
      <c r="E188" s="154"/>
      <c r="F188" s="155"/>
      <c r="G188" s="156"/>
      <c r="H188" s="156"/>
      <c r="I188" s="156"/>
      <c r="J188" s="156"/>
      <c r="K188" s="157"/>
      <c r="L188" s="157"/>
      <c r="M188" s="154"/>
      <c r="N188" s="154"/>
      <c r="O188" s="155"/>
      <c r="P188" s="155"/>
      <c r="Q188" s="154"/>
      <c r="R188" s="154"/>
      <c r="S188" s="154"/>
      <c r="T188" s="158"/>
      <c r="U188" s="158"/>
      <c r="V188" s="158" t="s">
        <v>0</v>
      </c>
      <c r="W188" s="159"/>
      <c r="X188" s="155"/>
    </row>
    <row r="189" spans="1:37">
      <c r="A189" s="108">
        <v>20</v>
      </c>
      <c r="B189" s="109" t="s">
        <v>198</v>
      </c>
      <c r="C189" s="110" t="s">
        <v>343</v>
      </c>
      <c r="D189" s="111" t="s">
        <v>344</v>
      </c>
      <c r="E189" s="112">
        <v>209.286</v>
      </c>
      <c r="F189" s="113" t="s">
        <v>229</v>
      </c>
      <c r="L189" s="115">
        <f>E189*K189</f>
        <v>0</v>
      </c>
      <c r="N189" s="112">
        <f>E189*M189</f>
        <v>0</v>
      </c>
      <c r="P189" s="113" t="s">
        <v>147</v>
      </c>
      <c r="V189" s="116" t="s">
        <v>109</v>
      </c>
      <c r="W189" s="117">
        <v>55.252000000000002</v>
      </c>
      <c r="X189" s="110" t="s">
        <v>345</v>
      </c>
      <c r="Y189" s="110" t="s">
        <v>343</v>
      </c>
      <c r="Z189" s="113" t="s">
        <v>212</v>
      </c>
      <c r="AB189" s="113">
        <v>6</v>
      </c>
      <c r="AC189" s="113" t="s">
        <v>150</v>
      </c>
      <c r="AJ189" s="87" t="s">
        <v>151</v>
      </c>
      <c r="AK189" s="87" t="s">
        <v>152</v>
      </c>
    </row>
    <row r="190" spans="1:37">
      <c r="A190" s="108">
        <v>21</v>
      </c>
      <c r="B190" s="109" t="s">
        <v>198</v>
      </c>
      <c r="C190" s="110" t="s">
        <v>346</v>
      </c>
      <c r="D190" s="111" t="s">
        <v>347</v>
      </c>
      <c r="E190" s="112">
        <v>209.286</v>
      </c>
      <c r="F190" s="113" t="s">
        <v>229</v>
      </c>
      <c r="K190" s="115">
        <v>4.2399999999999998E-3</v>
      </c>
      <c r="L190" s="115">
        <f>E190*K190</f>
        <v>0.88737263999999993</v>
      </c>
      <c r="N190" s="112">
        <f>E190*M190</f>
        <v>0</v>
      </c>
      <c r="P190" s="113" t="s">
        <v>147</v>
      </c>
      <c r="V190" s="116" t="s">
        <v>109</v>
      </c>
      <c r="W190" s="117">
        <v>121.804</v>
      </c>
      <c r="X190" s="110" t="s">
        <v>348</v>
      </c>
      <c r="Y190" s="110" t="s">
        <v>346</v>
      </c>
      <c r="Z190" s="113" t="s">
        <v>212</v>
      </c>
      <c r="AB190" s="113">
        <v>6</v>
      </c>
      <c r="AC190" s="113" t="s">
        <v>150</v>
      </c>
      <c r="AJ190" s="87" t="s">
        <v>151</v>
      </c>
      <c r="AK190" s="87" t="s">
        <v>152</v>
      </c>
    </row>
    <row r="191" spans="1:37">
      <c r="A191" s="108">
        <v>22</v>
      </c>
      <c r="B191" s="109" t="s">
        <v>198</v>
      </c>
      <c r="C191" s="110" t="s">
        <v>349</v>
      </c>
      <c r="D191" s="111" t="s">
        <v>350</v>
      </c>
      <c r="E191" s="112">
        <v>209.286</v>
      </c>
      <c r="F191" s="113" t="s">
        <v>229</v>
      </c>
      <c r="L191" s="115">
        <f>E191*K191</f>
        <v>0</v>
      </c>
      <c r="N191" s="112">
        <f>E191*M191</f>
        <v>0</v>
      </c>
      <c r="P191" s="113" t="s">
        <v>147</v>
      </c>
      <c r="V191" s="116" t="s">
        <v>109</v>
      </c>
      <c r="W191" s="117">
        <v>51.694000000000003</v>
      </c>
      <c r="X191" s="110" t="s">
        <v>351</v>
      </c>
      <c r="Y191" s="110" t="s">
        <v>349</v>
      </c>
      <c r="Z191" s="113" t="s">
        <v>212</v>
      </c>
      <c r="AB191" s="113">
        <v>6</v>
      </c>
      <c r="AC191" s="113" t="s">
        <v>150</v>
      </c>
      <c r="AJ191" s="87" t="s">
        <v>151</v>
      </c>
      <c r="AK191" s="87" t="s">
        <v>152</v>
      </c>
    </row>
    <row r="192" spans="1:37">
      <c r="A192" s="108">
        <v>23</v>
      </c>
      <c r="B192" s="109" t="s">
        <v>198</v>
      </c>
      <c r="C192" s="110" t="s">
        <v>352</v>
      </c>
      <c r="D192" s="111" t="s">
        <v>353</v>
      </c>
      <c r="E192" s="112">
        <v>4.7839999999999998</v>
      </c>
      <c r="F192" s="113" t="s">
        <v>327</v>
      </c>
      <c r="K192" s="115">
        <v>1.0442400000000001</v>
      </c>
      <c r="L192" s="115">
        <f>E192*K192</f>
        <v>4.9956441600000003</v>
      </c>
      <c r="N192" s="112">
        <f>E192*M192</f>
        <v>0</v>
      </c>
      <c r="P192" s="113" t="s">
        <v>147</v>
      </c>
      <c r="V192" s="116" t="s">
        <v>109</v>
      </c>
      <c r="W192" s="117">
        <v>241.166</v>
      </c>
      <c r="X192" s="110" t="s">
        <v>354</v>
      </c>
      <c r="Y192" s="110" t="s">
        <v>352</v>
      </c>
      <c r="Z192" s="113" t="s">
        <v>212</v>
      </c>
      <c r="AB192" s="113">
        <v>6</v>
      </c>
      <c r="AC192" s="113" t="s">
        <v>150</v>
      </c>
      <c r="AJ192" s="87" t="s">
        <v>151</v>
      </c>
      <c r="AK192" s="87" t="s">
        <v>152</v>
      </c>
    </row>
    <row r="193" spans="1:37">
      <c r="A193" s="108">
        <v>24</v>
      </c>
      <c r="B193" s="109" t="s">
        <v>198</v>
      </c>
      <c r="C193" s="110" t="s">
        <v>355</v>
      </c>
      <c r="D193" s="111" t="s">
        <v>356</v>
      </c>
      <c r="E193" s="112">
        <v>1.113</v>
      </c>
      <c r="F193" s="113" t="s">
        <v>146</v>
      </c>
      <c r="K193" s="115">
        <v>0.16</v>
      </c>
      <c r="L193" s="115">
        <f>E193*K193</f>
        <v>0.17807999999999999</v>
      </c>
      <c r="N193" s="112">
        <f>E193*M193</f>
        <v>0</v>
      </c>
      <c r="P193" s="113" t="s">
        <v>147</v>
      </c>
      <c r="V193" s="116" t="s">
        <v>109</v>
      </c>
      <c r="W193" s="117">
        <v>0.92500000000000004</v>
      </c>
      <c r="X193" s="110" t="s">
        <v>357</v>
      </c>
      <c r="Y193" s="110" t="s">
        <v>355</v>
      </c>
      <c r="Z193" s="113" t="s">
        <v>202</v>
      </c>
      <c r="AB193" s="113">
        <v>6</v>
      </c>
      <c r="AC193" s="113" t="s">
        <v>150</v>
      </c>
      <c r="AJ193" s="87" t="s">
        <v>151</v>
      </c>
      <c r="AK193" s="87" t="s">
        <v>152</v>
      </c>
    </row>
    <row r="194" spans="1:37">
      <c r="D194" s="153" t="s">
        <v>358</v>
      </c>
      <c r="E194" s="154"/>
      <c r="F194" s="155"/>
      <c r="G194" s="156"/>
      <c r="H194" s="156"/>
      <c r="I194" s="156"/>
      <c r="J194" s="156"/>
      <c r="K194" s="157"/>
      <c r="L194" s="157"/>
      <c r="M194" s="154"/>
      <c r="N194" s="154"/>
      <c r="O194" s="155"/>
      <c r="P194" s="155"/>
      <c r="Q194" s="154"/>
      <c r="R194" s="154"/>
      <c r="S194" s="154"/>
      <c r="T194" s="158"/>
      <c r="U194" s="158"/>
      <c r="V194" s="158" t="s">
        <v>0</v>
      </c>
      <c r="W194" s="159"/>
      <c r="X194" s="155"/>
    </row>
    <row r="195" spans="1:37">
      <c r="A195" s="108">
        <v>25</v>
      </c>
      <c r="B195" s="109" t="s">
        <v>198</v>
      </c>
      <c r="C195" s="110" t="s">
        <v>359</v>
      </c>
      <c r="D195" s="111" t="s">
        <v>360</v>
      </c>
      <c r="E195" s="112">
        <v>11.584</v>
      </c>
      <c r="F195" s="113" t="s">
        <v>229</v>
      </c>
      <c r="K195" s="115">
        <v>3.9199999999999999E-3</v>
      </c>
      <c r="L195" s="115">
        <f>E195*K195</f>
        <v>4.5409279999999996E-2</v>
      </c>
      <c r="N195" s="112">
        <f>E195*M195</f>
        <v>0</v>
      </c>
      <c r="P195" s="113" t="s">
        <v>147</v>
      </c>
      <c r="V195" s="116" t="s">
        <v>109</v>
      </c>
      <c r="W195" s="117">
        <v>8.2710000000000008</v>
      </c>
      <c r="X195" s="110" t="s">
        <v>361</v>
      </c>
      <c r="Y195" s="110" t="s">
        <v>359</v>
      </c>
      <c r="Z195" s="113" t="s">
        <v>212</v>
      </c>
      <c r="AB195" s="113">
        <v>6</v>
      </c>
      <c r="AC195" s="113" t="s">
        <v>150</v>
      </c>
      <c r="AJ195" s="87" t="s">
        <v>151</v>
      </c>
      <c r="AK195" s="87" t="s">
        <v>152</v>
      </c>
    </row>
    <row r="196" spans="1:37">
      <c r="D196" s="153" t="s">
        <v>362</v>
      </c>
      <c r="E196" s="154"/>
      <c r="F196" s="155"/>
      <c r="G196" s="156"/>
      <c r="H196" s="156"/>
      <c r="I196" s="156"/>
      <c r="J196" s="156"/>
      <c r="K196" s="157"/>
      <c r="L196" s="157"/>
      <c r="M196" s="154"/>
      <c r="N196" s="154"/>
      <c r="O196" s="155"/>
      <c r="P196" s="155"/>
      <c r="Q196" s="154"/>
      <c r="R196" s="154"/>
      <c r="S196" s="154"/>
      <c r="T196" s="158"/>
      <c r="U196" s="158"/>
      <c r="V196" s="158" t="s">
        <v>0</v>
      </c>
      <c r="W196" s="159"/>
      <c r="X196" s="155"/>
    </row>
    <row r="197" spans="1:37">
      <c r="A197" s="108">
        <v>26</v>
      </c>
      <c r="B197" s="109" t="s">
        <v>198</v>
      </c>
      <c r="C197" s="110" t="s">
        <v>363</v>
      </c>
      <c r="D197" s="111" t="s">
        <v>364</v>
      </c>
      <c r="E197" s="112">
        <v>11.584</v>
      </c>
      <c r="F197" s="113" t="s">
        <v>229</v>
      </c>
      <c r="L197" s="115">
        <f>E197*K197</f>
        <v>0</v>
      </c>
      <c r="N197" s="112">
        <f>E197*M197</f>
        <v>0</v>
      </c>
      <c r="P197" s="113" t="s">
        <v>147</v>
      </c>
      <c r="V197" s="116" t="s">
        <v>109</v>
      </c>
      <c r="W197" s="117">
        <v>3.7530000000000001</v>
      </c>
      <c r="X197" s="110" t="s">
        <v>365</v>
      </c>
      <c r="Y197" s="110" t="s">
        <v>363</v>
      </c>
      <c r="Z197" s="113" t="s">
        <v>212</v>
      </c>
      <c r="AB197" s="113">
        <v>6</v>
      </c>
      <c r="AC197" s="113" t="s">
        <v>150</v>
      </c>
      <c r="AJ197" s="87" t="s">
        <v>151</v>
      </c>
      <c r="AK197" s="87" t="s">
        <v>152</v>
      </c>
    </row>
    <row r="198" spans="1:37">
      <c r="A198" s="108">
        <v>27</v>
      </c>
      <c r="B198" s="109" t="s">
        <v>198</v>
      </c>
      <c r="C198" s="110" t="s">
        <v>366</v>
      </c>
      <c r="D198" s="111" t="s">
        <v>367</v>
      </c>
      <c r="E198" s="112">
        <v>0.111</v>
      </c>
      <c r="F198" s="113" t="s">
        <v>327</v>
      </c>
      <c r="K198" s="115">
        <v>1.04674</v>
      </c>
      <c r="L198" s="115">
        <f>E198*K198</f>
        <v>0.11618814</v>
      </c>
      <c r="N198" s="112">
        <f>E198*M198</f>
        <v>0</v>
      </c>
      <c r="P198" s="113" t="s">
        <v>147</v>
      </c>
      <c r="V198" s="116" t="s">
        <v>109</v>
      </c>
      <c r="W198" s="117">
        <v>5.8159999999999998</v>
      </c>
      <c r="X198" s="110" t="s">
        <v>368</v>
      </c>
      <c r="Y198" s="110" t="s">
        <v>366</v>
      </c>
      <c r="Z198" s="113" t="s">
        <v>212</v>
      </c>
      <c r="AB198" s="113">
        <v>6</v>
      </c>
      <c r="AC198" s="113" t="s">
        <v>150</v>
      </c>
      <c r="AJ198" s="87" t="s">
        <v>151</v>
      </c>
      <c r="AK198" s="87" t="s">
        <v>152</v>
      </c>
    </row>
    <row r="199" spans="1:37">
      <c r="A199" s="108">
        <v>28</v>
      </c>
      <c r="B199" s="109" t="s">
        <v>198</v>
      </c>
      <c r="C199" s="110" t="s">
        <v>369</v>
      </c>
      <c r="D199" s="111" t="s">
        <v>370</v>
      </c>
      <c r="E199" s="112">
        <v>13.023</v>
      </c>
      <c r="F199" s="113" t="s">
        <v>146</v>
      </c>
      <c r="K199" s="115">
        <v>2.4476100000000001</v>
      </c>
      <c r="L199" s="115">
        <f>E199*K199</f>
        <v>31.875225029999999</v>
      </c>
      <c r="N199" s="112">
        <f>E199*M199</f>
        <v>0</v>
      </c>
      <c r="P199" s="113" t="s">
        <v>147</v>
      </c>
      <c r="V199" s="116" t="s">
        <v>109</v>
      </c>
      <c r="W199" s="117">
        <v>17.855</v>
      </c>
      <c r="X199" s="110" t="s">
        <v>371</v>
      </c>
      <c r="Y199" s="110" t="s">
        <v>369</v>
      </c>
      <c r="Z199" s="113" t="s">
        <v>212</v>
      </c>
      <c r="AB199" s="113">
        <v>6</v>
      </c>
      <c r="AC199" s="113" t="s">
        <v>150</v>
      </c>
      <c r="AJ199" s="87" t="s">
        <v>151</v>
      </c>
      <c r="AK199" s="87" t="s">
        <v>152</v>
      </c>
    </row>
    <row r="200" spans="1:37">
      <c r="D200" s="153" t="s">
        <v>372</v>
      </c>
      <c r="E200" s="154"/>
      <c r="F200" s="155"/>
      <c r="G200" s="156"/>
      <c r="H200" s="156"/>
      <c r="I200" s="156"/>
      <c r="J200" s="156"/>
      <c r="K200" s="157"/>
      <c r="L200" s="157"/>
      <c r="M200" s="154"/>
      <c r="N200" s="154"/>
      <c r="O200" s="155"/>
      <c r="P200" s="155"/>
      <c r="Q200" s="154"/>
      <c r="R200" s="154"/>
      <c r="S200" s="154"/>
      <c r="T200" s="158"/>
      <c r="U200" s="158"/>
      <c r="V200" s="158" t="s">
        <v>0</v>
      </c>
      <c r="W200" s="159"/>
      <c r="X200" s="155"/>
    </row>
    <row r="201" spans="1:37">
      <c r="D201" s="153" t="s">
        <v>373</v>
      </c>
      <c r="E201" s="154"/>
      <c r="F201" s="155"/>
      <c r="G201" s="156"/>
      <c r="H201" s="156"/>
      <c r="I201" s="156"/>
      <c r="J201" s="156"/>
      <c r="K201" s="157"/>
      <c r="L201" s="157"/>
      <c r="M201" s="154"/>
      <c r="N201" s="154"/>
      <c r="O201" s="155"/>
      <c r="P201" s="155"/>
      <c r="Q201" s="154"/>
      <c r="R201" s="154"/>
      <c r="S201" s="154"/>
      <c r="T201" s="158"/>
      <c r="U201" s="158"/>
      <c r="V201" s="158" t="s">
        <v>0</v>
      </c>
      <c r="W201" s="159"/>
      <c r="X201" s="155"/>
    </row>
    <row r="202" spans="1:37">
      <c r="A202" s="108">
        <v>29</v>
      </c>
      <c r="B202" s="109" t="s">
        <v>198</v>
      </c>
      <c r="C202" s="110" t="s">
        <v>374</v>
      </c>
      <c r="D202" s="111" t="s">
        <v>375</v>
      </c>
      <c r="E202" s="112">
        <v>68.543999999999997</v>
      </c>
      <c r="F202" s="113" t="s">
        <v>229</v>
      </c>
      <c r="K202" s="115">
        <v>3.3500000000000001E-3</v>
      </c>
      <c r="L202" s="115">
        <f>E202*K202</f>
        <v>0.2296224</v>
      </c>
      <c r="N202" s="112">
        <f>E202*M202</f>
        <v>0</v>
      </c>
      <c r="P202" s="113" t="s">
        <v>147</v>
      </c>
      <c r="V202" s="116" t="s">
        <v>109</v>
      </c>
      <c r="W202" s="117">
        <v>42.292000000000002</v>
      </c>
      <c r="X202" s="110" t="s">
        <v>376</v>
      </c>
      <c r="Y202" s="110" t="s">
        <v>374</v>
      </c>
      <c r="Z202" s="113" t="s">
        <v>212</v>
      </c>
      <c r="AB202" s="113">
        <v>6</v>
      </c>
      <c r="AC202" s="113" t="s">
        <v>150</v>
      </c>
      <c r="AJ202" s="87" t="s">
        <v>151</v>
      </c>
      <c r="AK202" s="87" t="s">
        <v>152</v>
      </c>
    </row>
    <row r="203" spans="1:37">
      <c r="D203" s="153" t="s">
        <v>377</v>
      </c>
      <c r="E203" s="154"/>
      <c r="F203" s="155"/>
      <c r="G203" s="156"/>
      <c r="H203" s="156"/>
      <c r="I203" s="156"/>
      <c r="J203" s="156"/>
      <c r="K203" s="157"/>
      <c r="L203" s="157"/>
      <c r="M203" s="154"/>
      <c r="N203" s="154"/>
      <c r="O203" s="155"/>
      <c r="P203" s="155"/>
      <c r="Q203" s="154"/>
      <c r="R203" s="154"/>
      <c r="S203" s="154"/>
      <c r="T203" s="158"/>
      <c r="U203" s="158"/>
      <c r="V203" s="158" t="s">
        <v>0</v>
      </c>
      <c r="W203" s="159"/>
      <c r="X203" s="155"/>
    </row>
    <row r="204" spans="1:37">
      <c r="D204" s="153" t="s">
        <v>378</v>
      </c>
      <c r="E204" s="154"/>
      <c r="F204" s="155"/>
      <c r="G204" s="156"/>
      <c r="H204" s="156"/>
      <c r="I204" s="156"/>
      <c r="J204" s="156"/>
      <c r="K204" s="157"/>
      <c r="L204" s="157"/>
      <c r="M204" s="154"/>
      <c r="N204" s="154"/>
      <c r="O204" s="155"/>
      <c r="P204" s="155"/>
      <c r="Q204" s="154"/>
      <c r="R204" s="154"/>
      <c r="S204" s="154"/>
      <c r="T204" s="158"/>
      <c r="U204" s="158"/>
      <c r="V204" s="158" t="s">
        <v>0</v>
      </c>
      <c r="W204" s="159"/>
      <c r="X204" s="155"/>
    </row>
    <row r="205" spans="1:37">
      <c r="A205" s="108">
        <v>30</v>
      </c>
      <c r="B205" s="109" t="s">
        <v>198</v>
      </c>
      <c r="C205" s="110" t="s">
        <v>379</v>
      </c>
      <c r="D205" s="111" t="s">
        <v>380</v>
      </c>
      <c r="E205" s="112">
        <v>68.543999999999997</v>
      </c>
      <c r="F205" s="113" t="s">
        <v>229</v>
      </c>
      <c r="L205" s="115">
        <f>E205*K205</f>
        <v>0</v>
      </c>
      <c r="N205" s="112">
        <f>E205*M205</f>
        <v>0</v>
      </c>
      <c r="P205" s="113" t="s">
        <v>147</v>
      </c>
      <c r="V205" s="116" t="s">
        <v>109</v>
      </c>
      <c r="W205" s="117">
        <v>19.466000000000001</v>
      </c>
      <c r="X205" s="110" t="s">
        <v>381</v>
      </c>
      <c r="Y205" s="110" t="s">
        <v>379</v>
      </c>
      <c r="Z205" s="113" t="s">
        <v>212</v>
      </c>
      <c r="AB205" s="113">
        <v>6</v>
      </c>
      <c r="AC205" s="113" t="s">
        <v>150</v>
      </c>
      <c r="AJ205" s="87" t="s">
        <v>151</v>
      </c>
      <c r="AK205" s="87" t="s">
        <v>152</v>
      </c>
    </row>
    <row r="206" spans="1:37">
      <c r="A206" s="108">
        <v>31</v>
      </c>
      <c r="B206" s="109" t="s">
        <v>198</v>
      </c>
      <c r="C206" s="110" t="s">
        <v>382</v>
      </c>
      <c r="D206" s="111" t="s">
        <v>383</v>
      </c>
      <c r="E206" s="112">
        <v>1.302</v>
      </c>
      <c r="F206" s="113" t="s">
        <v>327</v>
      </c>
      <c r="K206" s="115">
        <v>1.0415700000000001</v>
      </c>
      <c r="L206" s="115">
        <f>E206*K206</f>
        <v>1.3561241400000001</v>
      </c>
      <c r="N206" s="112">
        <f>E206*M206</f>
        <v>0</v>
      </c>
      <c r="P206" s="113" t="s">
        <v>147</v>
      </c>
      <c r="V206" s="116" t="s">
        <v>109</v>
      </c>
      <c r="W206" s="117">
        <v>62.643000000000001</v>
      </c>
      <c r="X206" s="110" t="s">
        <v>384</v>
      </c>
      <c r="Y206" s="110" t="s">
        <v>382</v>
      </c>
      <c r="Z206" s="113" t="s">
        <v>212</v>
      </c>
      <c r="AB206" s="113">
        <v>6</v>
      </c>
      <c r="AC206" s="113" t="s">
        <v>150</v>
      </c>
      <c r="AJ206" s="87" t="s">
        <v>151</v>
      </c>
      <c r="AK206" s="87" t="s">
        <v>152</v>
      </c>
    </row>
    <row r="207" spans="1:37">
      <c r="A207" s="108">
        <v>32</v>
      </c>
      <c r="B207" s="109" t="s">
        <v>198</v>
      </c>
      <c r="C207" s="110" t="s">
        <v>385</v>
      </c>
      <c r="D207" s="111" t="s">
        <v>386</v>
      </c>
      <c r="E207" s="112">
        <v>6.1219999999999999</v>
      </c>
      <c r="F207" s="113" t="s">
        <v>146</v>
      </c>
      <c r="K207" s="115">
        <v>2.4542099999999998</v>
      </c>
      <c r="L207" s="115">
        <f>E207*K207</f>
        <v>15.024673619999998</v>
      </c>
      <c r="N207" s="112">
        <f>E207*M207</f>
        <v>0</v>
      </c>
      <c r="P207" s="113" t="s">
        <v>147</v>
      </c>
      <c r="V207" s="116" t="s">
        <v>109</v>
      </c>
      <c r="W207" s="117">
        <v>15.201000000000001</v>
      </c>
      <c r="X207" s="110" t="s">
        <v>387</v>
      </c>
      <c r="Y207" s="110" t="s">
        <v>385</v>
      </c>
      <c r="Z207" s="113" t="s">
        <v>212</v>
      </c>
      <c r="AB207" s="113">
        <v>6</v>
      </c>
      <c r="AC207" s="113" t="s">
        <v>150</v>
      </c>
      <c r="AJ207" s="87" t="s">
        <v>151</v>
      </c>
      <c r="AK207" s="87" t="s">
        <v>152</v>
      </c>
    </row>
    <row r="208" spans="1:37">
      <c r="D208" s="153" t="s">
        <v>388</v>
      </c>
      <c r="E208" s="154"/>
      <c r="F208" s="155"/>
      <c r="G208" s="156"/>
      <c r="H208" s="156"/>
      <c r="I208" s="156"/>
      <c r="J208" s="156"/>
      <c r="K208" s="157"/>
      <c r="L208" s="157"/>
      <c r="M208" s="154"/>
      <c r="N208" s="154"/>
      <c r="O208" s="155"/>
      <c r="P208" s="155"/>
      <c r="Q208" s="154"/>
      <c r="R208" s="154"/>
      <c r="S208" s="154"/>
      <c r="T208" s="158"/>
      <c r="U208" s="158"/>
      <c r="V208" s="158" t="s">
        <v>0</v>
      </c>
      <c r="W208" s="159"/>
      <c r="X208" s="155"/>
    </row>
    <row r="209" spans="1:37">
      <c r="D209" s="153" t="s">
        <v>389</v>
      </c>
      <c r="E209" s="154"/>
      <c r="F209" s="155"/>
      <c r="G209" s="156"/>
      <c r="H209" s="156"/>
      <c r="I209" s="156"/>
      <c r="J209" s="156"/>
      <c r="K209" s="157"/>
      <c r="L209" s="157"/>
      <c r="M209" s="154"/>
      <c r="N209" s="154"/>
      <c r="O209" s="155"/>
      <c r="P209" s="155"/>
      <c r="Q209" s="154"/>
      <c r="R209" s="154"/>
      <c r="S209" s="154"/>
      <c r="T209" s="158"/>
      <c r="U209" s="158"/>
      <c r="V209" s="158" t="s">
        <v>0</v>
      </c>
      <c r="W209" s="159"/>
      <c r="X209" s="155"/>
    </row>
    <row r="210" spans="1:37">
      <c r="D210" s="153" t="s">
        <v>390</v>
      </c>
      <c r="E210" s="154"/>
      <c r="F210" s="155"/>
      <c r="G210" s="156"/>
      <c r="H210" s="156"/>
      <c r="I210" s="156"/>
      <c r="J210" s="156"/>
      <c r="K210" s="157"/>
      <c r="L210" s="157"/>
      <c r="M210" s="154"/>
      <c r="N210" s="154"/>
      <c r="O210" s="155"/>
      <c r="P210" s="155"/>
      <c r="Q210" s="154"/>
      <c r="R210" s="154"/>
      <c r="S210" s="154"/>
      <c r="T210" s="158"/>
      <c r="U210" s="158"/>
      <c r="V210" s="158" t="s">
        <v>0</v>
      </c>
      <c r="W210" s="159"/>
      <c r="X210" s="155"/>
    </row>
    <row r="211" spans="1:37">
      <c r="A211" s="108">
        <v>33</v>
      </c>
      <c r="B211" s="109" t="s">
        <v>198</v>
      </c>
      <c r="C211" s="110" t="s">
        <v>391</v>
      </c>
      <c r="D211" s="111" t="s">
        <v>392</v>
      </c>
      <c r="E211" s="112">
        <v>0.61199999999999999</v>
      </c>
      <c r="F211" s="113" t="s">
        <v>327</v>
      </c>
      <c r="K211" s="115">
        <v>1.0463100000000001</v>
      </c>
      <c r="L211" s="115">
        <f>E211*K211</f>
        <v>0.64034172</v>
      </c>
      <c r="N211" s="112">
        <f>E211*M211</f>
        <v>0</v>
      </c>
      <c r="P211" s="113" t="s">
        <v>147</v>
      </c>
      <c r="V211" s="116" t="s">
        <v>109</v>
      </c>
      <c r="W211" s="117">
        <v>47.744999999999997</v>
      </c>
      <c r="X211" s="110" t="s">
        <v>393</v>
      </c>
      <c r="Y211" s="110" t="s">
        <v>391</v>
      </c>
      <c r="Z211" s="113" t="s">
        <v>212</v>
      </c>
      <c r="AB211" s="113">
        <v>6</v>
      </c>
      <c r="AC211" s="113" t="s">
        <v>150</v>
      </c>
      <c r="AJ211" s="87" t="s">
        <v>151</v>
      </c>
      <c r="AK211" s="87" t="s">
        <v>152</v>
      </c>
    </row>
    <row r="212" spans="1:37" ht="20.399999999999999">
      <c r="A212" s="108">
        <v>34</v>
      </c>
      <c r="B212" s="109" t="s">
        <v>198</v>
      </c>
      <c r="C212" s="110" t="s">
        <v>394</v>
      </c>
      <c r="D212" s="111" t="s">
        <v>395</v>
      </c>
      <c r="E212" s="112">
        <v>14.656000000000001</v>
      </c>
      <c r="F212" s="113" t="s">
        <v>229</v>
      </c>
      <c r="K212" s="115">
        <v>7.7299999999999999E-3</v>
      </c>
      <c r="L212" s="115">
        <f>E212*K212</f>
        <v>0.11329088</v>
      </c>
      <c r="N212" s="112">
        <f>E212*M212</f>
        <v>0</v>
      </c>
      <c r="P212" s="113" t="s">
        <v>147</v>
      </c>
      <c r="V212" s="116" t="s">
        <v>109</v>
      </c>
      <c r="W212" s="117">
        <v>22.981000000000002</v>
      </c>
      <c r="X212" s="110" t="s">
        <v>396</v>
      </c>
      <c r="Y212" s="110" t="s">
        <v>394</v>
      </c>
      <c r="Z212" s="113" t="s">
        <v>212</v>
      </c>
      <c r="AB212" s="113">
        <v>6</v>
      </c>
      <c r="AC212" s="113" t="s">
        <v>150</v>
      </c>
      <c r="AJ212" s="87" t="s">
        <v>151</v>
      </c>
      <c r="AK212" s="87" t="s">
        <v>152</v>
      </c>
    </row>
    <row r="213" spans="1:37">
      <c r="D213" s="153" t="s">
        <v>397</v>
      </c>
      <c r="E213" s="154"/>
      <c r="F213" s="155"/>
      <c r="G213" s="156"/>
      <c r="H213" s="156"/>
      <c r="I213" s="156"/>
      <c r="J213" s="156"/>
      <c r="K213" s="157"/>
      <c r="L213" s="157"/>
      <c r="M213" s="154"/>
      <c r="N213" s="154"/>
      <c r="O213" s="155"/>
      <c r="P213" s="155"/>
      <c r="Q213" s="154"/>
      <c r="R213" s="154"/>
      <c r="S213" s="154"/>
      <c r="T213" s="158"/>
      <c r="U213" s="158"/>
      <c r="V213" s="158" t="s">
        <v>0</v>
      </c>
      <c r="W213" s="159"/>
      <c r="X213" s="155"/>
    </row>
    <row r="214" spans="1:37">
      <c r="D214" s="153" t="s">
        <v>398</v>
      </c>
      <c r="E214" s="154"/>
      <c r="F214" s="155"/>
      <c r="G214" s="156"/>
      <c r="H214" s="156"/>
      <c r="I214" s="156"/>
      <c r="J214" s="156"/>
      <c r="K214" s="157"/>
      <c r="L214" s="157"/>
      <c r="M214" s="154"/>
      <c r="N214" s="154"/>
      <c r="O214" s="155"/>
      <c r="P214" s="155"/>
      <c r="Q214" s="154"/>
      <c r="R214" s="154"/>
      <c r="S214" s="154"/>
      <c r="T214" s="158"/>
      <c r="U214" s="158"/>
      <c r="V214" s="158" t="s">
        <v>0</v>
      </c>
      <c r="W214" s="159"/>
      <c r="X214" s="155"/>
    </row>
    <row r="215" spans="1:37">
      <c r="D215" s="153" t="s">
        <v>399</v>
      </c>
      <c r="E215" s="154"/>
      <c r="F215" s="155"/>
      <c r="G215" s="156"/>
      <c r="H215" s="156"/>
      <c r="I215" s="156"/>
      <c r="J215" s="156"/>
      <c r="K215" s="157"/>
      <c r="L215" s="157"/>
      <c r="M215" s="154"/>
      <c r="N215" s="154"/>
      <c r="O215" s="155"/>
      <c r="P215" s="155"/>
      <c r="Q215" s="154"/>
      <c r="R215" s="154"/>
      <c r="S215" s="154"/>
      <c r="T215" s="158"/>
      <c r="U215" s="158"/>
      <c r="V215" s="158" t="s">
        <v>0</v>
      </c>
      <c r="W215" s="159"/>
      <c r="X215" s="155"/>
    </row>
    <row r="216" spans="1:37" ht="20.399999999999999">
      <c r="A216" s="108">
        <v>35</v>
      </c>
      <c r="B216" s="109" t="s">
        <v>198</v>
      </c>
      <c r="C216" s="110" t="s">
        <v>400</v>
      </c>
      <c r="D216" s="111" t="s">
        <v>401</v>
      </c>
      <c r="E216" s="112">
        <v>14.656000000000001</v>
      </c>
      <c r="F216" s="113" t="s">
        <v>229</v>
      </c>
      <c r="L216" s="115">
        <f>E216*K216</f>
        <v>0</v>
      </c>
      <c r="N216" s="112">
        <f>E216*M216</f>
        <v>0</v>
      </c>
      <c r="P216" s="113" t="s">
        <v>147</v>
      </c>
      <c r="V216" s="116" t="s">
        <v>109</v>
      </c>
      <c r="W216" s="117">
        <v>4.8659999999999997</v>
      </c>
      <c r="X216" s="110" t="s">
        <v>402</v>
      </c>
      <c r="Y216" s="110" t="s">
        <v>400</v>
      </c>
      <c r="Z216" s="113" t="s">
        <v>212</v>
      </c>
      <c r="AB216" s="113">
        <v>6</v>
      </c>
      <c r="AC216" s="113" t="s">
        <v>150</v>
      </c>
      <c r="AJ216" s="87" t="s">
        <v>151</v>
      </c>
      <c r="AK216" s="87" t="s">
        <v>152</v>
      </c>
    </row>
    <row r="217" spans="1:37">
      <c r="D217" s="160" t="s">
        <v>403</v>
      </c>
      <c r="E217" s="161">
        <f>J217</f>
        <v>0</v>
      </c>
      <c r="H217" s="161"/>
      <c r="I217" s="161"/>
      <c r="J217" s="161"/>
      <c r="L217" s="162">
        <f>SUM(L180:L216)</f>
        <v>172.93580994999999</v>
      </c>
      <c r="N217" s="163">
        <f>SUM(N180:N216)</f>
        <v>0</v>
      </c>
      <c r="W217" s="117">
        <f>SUM(W180:W216)</f>
        <v>868.91600000000017</v>
      </c>
    </row>
    <row r="219" spans="1:37">
      <c r="B219" s="110" t="s">
        <v>404</v>
      </c>
    </row>
    <row r="220" spans="1:37">
      <c r="A220" s="108">
        <v>36</v>
      </c>
      <c r="B220" s="109" t="s">
        <v>198</v>
      </c>
      <c r="C220" s="110" t="s">
        <v>405</v>
      </c>
      <c r="D220" s="111" t="s">
        <v>406</v>
      </c>
      <c r="E220" s="112">
        <v>381.8</v>
      </c>
      <c r="F220" s="113" t="s">
        <v>229</v>
      </c>
      <c r="K220" s="115">
        <v>2.7999999999999998E-4</v>
      </c>
      <c r="L220" s="115">
        <f>E220*K220</f>
        <v>0.106904</v>
      </c>
      <c r="N220" s="112">
        <f>E220*M220</f>
        <v>0</v>
      </c>
      <c r="P220" s="113" t="s">
        <v>147</v>
      </c>
      <c r="V220" s="116" t="s">
        <v>109</v>
      </c>
      <c r="W220" s="117">
        <v>43.143000000000001</v>
      </c>
      <c r="X220" s="110" t="s">
        <v>407</v>
      </c>
      <c r="Y220" s="110" t="s">
        <v>405</v>
      </c>
      <c r="Z220" s="113" t="s">
        <v>202</v>
      </c>
      <c r="AB220" s="113">
        <v>6</v>
      </c>
      <c r="AC220" s="113" t="s">
        <v>150</v>
      </c>
      <c r="AJ220" s="87" t="s">
        <v>151</v>
      </c>
      <c r="AK220" s="87" t="s">
        <v>152</v>
      </c>
    </row>
    <row r="221" spans="1:37">
      <c r="D221" s="153" t="s">
        <v>408</v>
      </c>
      <c r="E221" s="154"/>
      <c r="F221" s="155"/>
      <c r="G221" s="156"/>
      <c r="H221" s="156"/>
      <c r="I221" s="156"/>
      <c r="J221" s="156"/>
      <c r="K221" s="157"/>
      <c r="L221" s="157"/>
      <c r="M221" s="154"/>
      <c r="N221" s="154"/>
      <c r="O221" s="155"/>
      <c r="P221" s="155"/>
      <c r="Q221" s="154"/>
      <c r="R221" s="154"/>
      <c r="S221" s="154"/>
      <c r="T221" s="158"/>
      <c r="U221" s="158"/>
      <c r="V221" s="158" t="s">
        <v>0</v>
      </c>
      <c r="W221" s="159"/>
      <c r="X221" s="155"/>
    </row>
    <row r="222" spans="1:37">
      <c r="A222" s="108">
        <v>37</v>
      </c>
      <c r="B222" s="109" t="s">
        <v>198</v>
      </c>
      <c r="C222" s="110" t="s">
        <v>409</v>
      </c>
      <c r="D222" s="111" t="s">
        <v>410</v>
      </c>
      <c r="E222" s="112">
        <v>381.8</v>
      </c>
      <c r="F222" s="113" t="s">
        <v>229</v>
      </c>
      <c r="K222" s="115">
        <v>1.7600000000000001E-2</v>
      </c>
      <c r="L222" s="115">
        <f>E222*K222</f>
        <v>6.7196800000000003</v>
      </c>
      <c r="N222" s="112">
        <f>E222*M222</f>
        <v>0</v>
      </c>
      <c r="P222" s="113" t="s">
        <v>147</v>
      </c>
      <c r="V222" s="116" t="s">
        <v>109</v>
      </c>
      <c r="W222" s="117">
        <v>198.91800000000001</v>
      </c>
      <c r="X222" s="110" t="s">
        <v>411</v>
      </c>
      <c r="Y222" s="110" t="s">
        <v>409</v>
      </c>
      <c r="Z222" s="113" t="s">
        <v>202</v>
      </c>
      <c r="AB222" s="113">
        <v>6</v>
      </c>
      <c r="AC222" s="113" t="s">
        <v>150</v>
      </c>
      <c r="AJ222" s="87" t="s">
        <v>151</v>
      </c>
      <c r="AK222" s="87" t="s">
        <v>152</v>
      </c>
    </row>
    <row r="223" spans="1:37">
      <c r="A223" s="108">
        <v>38</v>
      </c>
      <c r="B223" s="109" t="s">
        <v>198</v>
      </c>
      <c r="C223" s="110" t="s">
        <v>412</v>
      </c>
      <c r="D223" s="111" t="s">
        <v>413</v>
      </c>
      <c r="E223" s="112">
        <v>381.8</v>
      </c>
      <c r="F223" s="113" t="s">
        <v>229</v>
      </c>
      <c r="K223" s="115">
        <v>5.11E-3</v>
      </c>
      <c r="L223" s="115">
        <f>E223*K223</f>
        <v>1.950998</v>
      </c>
      <c r="N223" s="112">
        <f>E223*M223</f>
        <v>0</v>
      </c>
      <c r="P223" s="113" t="s">
        <v>147</v>
      </c>
      <c r="V223" s="116" t="s">
        <v>109</v>
      </c>
      <c r="W223" s="117">
        <v>46.198</v>
      </c>
      <c r="X223" s="110" t="s">
        <v>414</v>
      </c>
      <c r="Y223" s="110" t="s">
        <v>412</v>
      </c>
      <c r="Z223" s="113" t="s">
        <v>202</v>
      </c>
      <c r="AB223" s="113">
        <v>6</v>
      </c>
      <c r="AC223" s="113" t="s">
        <v>150</v>
      </c>
      <c r="AJ223" s="87" t="s">
        <v>151</v>
      </c>
      <c r="AK223" s="87" t="s">
        <v>152</v>
      </c>
    </row>
    <row r="224" spans="1:37">
      <c r="A224" s="108">
        <v>39</v>
      </c>
      <c r="B224" s="109" t="s">
        <v>198</v>
      </c>
      <c r="C224" s="110" t="s">
        <v>415</v>
      </c>
      <c r="D224" s="111" t="s">
        <v>416</v>
      </c>
      <c r="E224" s="112">
        <v>907.27200000000005</v>
      </c>
      <c r="F224" s="113" t="s">
        <v>229</v>
      </c>
      <c r="K224" s="115">
        <v>6.7999999999999996E-3</v>
      </c>
      <c r="L224" s="115">
        <f>E224*K224</f>
        <v>6.1694496000000001</v>
      </c>
      <c r="N224" s="112">
        <f>E224*M224</f>
        <v>0</v>
      </c>
      <c r="P224" s="113" t="s">
        <v>147</v>
      </c>
      <c r="V224" s="116" t="s">
        <v>109</v>
      </c>
      <c r="W224" s="117">
        <v>72.581999999999994</v>
      </c>
      <c r="X224" s="110" t="s">
        <v>417</v>
      </c>
      <c r="Y224" s="110" t="s">
        <v>415</v>
      </c>
      <c r="Z224" s="113" t="s">
        <v>418</v>
      </c>
      <c r="AB224" s="113">
        <v>6</v>
      </c>
      <c r="AC224" s="113" t="s">
        <v>150</v>
      </c>
      <c r="AJ224" s="87" t="s">
        <v>151</v>
      </c>
      <c r="AK224" s="87" t="s">
        <v>152</v>
      </c>
    </row>
    <row r="225" spans="1:37">
      <c r="A225" s="108">
        <v>40</v>
      </c>
      <c r="B225" s="109" t="s">
        <v>198</v>
      </c>
      <c r="C225" s="110" t="s">
        <v>419</v>
      </c>
      <c r="D225" s="111" t="s">
        <v>420</v>
      </c>
      <c r="E225" s="112">
        <v>907.27200000000005</v>
      </c>
      <c r="F225" s="113" t="s">
        <v>229</v>
      </c>
      <c r="K225" s="115">
        <v>4.0000000000000001E-3</v>
      </c>
      <c r="L225" s="115">
        <f>E225*K225</f>
        <v>3.6290880000000003</v>
      </c>
      <c r="N225" s="112">
        <f>E225*M225</f>
        <v>0</v>
      </c>
      <c r="P225" s="113" t="s">
        <v>147</v>
      </c>
      <c r="V225" s="116" t="s">
        <v>109</v>
      </c>
      <c r="W225" s="117">
        <v>271.274</v>
      </c>
      <c r="X225" s="110" t="s">
        <v>421</v>
      </c>
      <c r="Y225" s="110" t="s">
        <v>419</v>
      </c>
      <c r="Z225" s="113" t="s">
        <v>418</v>
      </c>
      <c r="AB225" s="113">
        <v>6</v>
      </c>
      <c r="AC225" s="113" t="s">
        <v>150</v>
      </c>
      <c r="AJ225" s="87" t="s">
        <v>151</v>
      </c>
      <c r="AK225" s="87" t="s">
        <v>152</v>
      </c>
    </row>
    <row r="226" spans="1:37">
      <c r="D226" s="153" t="s">
        <v>422</v>
      </c>
      <c r="E226" s="154"/>
      <c r="F226" s="155"/>
      <c r="G226" s="156"/>
      <c r="H226" s="156"/>
      <c r="I226" s="156"/>
      <c r="J226" s="156"/>
      <c r="K226" s="157"/>
      <c r="L226" s="157"/>
      <c r="M226" s="154"/>
      <c r="N226" s="154"/>
      <c r="O226" s="155"/>
      <c r="P226" s="155"/>
      <c r="Q226" s="154"/>
      <c r="R226" s="154"/>
      <c r="S226" s="154"/>
      <c r="T226" s="158"/>
      <c r="U226" s="158"/>
      <c r="V226" s="158" t="s">
        <v>0</v>
      </c>
      <c r="W226" s="159"/>
      <c r="X226" s="155"/>
    </row>
    <row r="227" spans="1:37">
      <c r="D227" s="153" t="s">
        <v>423</v>
      </c>
      <c r="E227" s="154"/>
      <c r="F227" s="155"/>
      <c r="G227" s="156"/>
      <c r="H227" s="156"/>
      <c r="I227" s="156"/>
      <c r="J227" s="156"/>
      <c r="K227" s="157"/>
      <c r="L227" s="157"/>
      <c r="M227" s="154"/>
      <c r="N227" s="154"/>
      <c r="O227" s="155"/>
      <c r="P227" s="155"/>
      <c r="Q227" s="154"/>
      <c r="R227" s="154"/>
      <c r="S227" s="154"/>
      <c r="T227" s="158"/>
      <c r="U227" s="158"/>
      <c r="V227" s="158" t="s">
        <v>0</v>
      </c>
      <c r="W227" s="159"/>
      <c r="X227" s="155"/>
    </row>
    <row r="228" spans="1:37">
      <c r="D228" s="153" t="s">
        <v>424</v>
      </c>
      <c r="E228" s="154"/>
      <c r="F228" s="155"/>
      <c r="G228" s="156"/>
      <c r="H228" s="156"/>
      <c r="I228" s="156"/>
      <c r="J228" s="156"/>
      <c r="K228" s="157"/>
      <c r="L228" s="157"/>
      <c r="M228" s="154"/>
      <c r="N228" s="154"/>
      <c r="O228" s="155"/>
      <c r="P228" s="155"/>
      <c r="Q228" s="154"/>
      <c r="R228" s="154"/>
      <c r="S228" s="154"/>
      <c r="T228" s="158"/>
      <c r="U228" s="158"/>
      <c r="V228" s="158" t="s">
        <v>0</v>
      </c>
      <c r="W228" s="159"/>
      <c r="X228" s="155"/>
    </row>
    <row r="229" spans="1:37">
      <c r="D229" s="153" t="s">
        <v>425</v>
      </c>
      <c r="E229" s="154"/>
      <c r="F229" s="155"/>
      <c r="G229" s="156"/>
      <c r="H229" s="156"/>
      <c r="I229" s="156"/>
      <c r="J229" s="156"/>
      <c r="K229" s="157"/>
      <c r="L229" s="157"/>
      <c r="M229" s="154"/>
      <c r="N229" s="154"/>
      <c r="O229" s="155"/>
      <c r="P229" s="155"/>
      <c r="Q229" s="154"/>
      <c r="R229" s="154"/>
      <c r="S229" s="154"/>
      <c r="T229" s="158"/>
      <c r="U229" s="158"/>
      <c r="V229" s="158" t="s">
        <v>0</v>
      </c>
      <c r="W229" s="159"/>
      <c r="X229" s="155"/>
    </row>
    <row r="230" spans="1:37">
      <c r="D230" s="153" t="s">
        <v>426</v>
      </c>
      <c r="E230" s="154"/>
      <c r="F230" s="155"/>
      <c r="G230" s="156"/>
      <c r="H230" s="156"/>
      <c r="I230" s="156"/>
      <c r="J230" s="156"/>
      <c r="K230" s="157"/>
      <c r="L230" s="157"/>
      <c r="M230" s="154"/>
      <c r="N230" s="154"/>
      <c r="O230" s="155"/>
      <c r="P230" s="155"/>
      <c r="Q230" s="154"/>
      <c r="R230" s="154"/>
      <c r="S230" s="154"/>
      <c r="T230" s="158"/>
      <c r="U230" s="158"/>
      <c r="V230" s="158" t="s">
        <v>0</v>
      </c>
      <c r="W230" s="159"/>
      <c r="X230" s="155"/>
    </row>
    <row r="231" spans="1:37">
      <c r="D231" s="153" t="s">
        <v>427</v>
      </c>
      <c r="E231" s="154"/>
      <c r="F231" s="155"/>
      <c r="G231" s="156"/>
      <c r="H231" s="156"/>
      <c r="I231" s="156"/>
      <c r="J231" s="156"/>
      <c r="K231" s="157"/>
      <c r="L231" s="157"/>
      <c r="M231" s="154"/>
      <c r="N231" s="154"/>
      <c r="O231" s="155"/>
      <c r="P231" s="155"/>
      <c r="Q231" s="154"/>
      <c r="R231" s="154"/>
      <c r="S231" s="154"/>
      <c r="T231" s="158"/>
      <c r="U231" s="158"/>
      <c r="V231" s="158" t="s">
        <v>0</v>
      </c>
      <c r="W231" s="159"/>
      <c r="X231" s="155"/>
    </row>
    <row r="232" spans="1:37">
      <c r="D232" s="153" t="s">
        <v>428</v>
      </c>
      <c r="E232" s="154"/>
      <c r="F232" s="155"/>
      <c r="G232" s="156"/>
      <c r="H232" s="156"/>
      <c r="I232" s="156"/>
      <c r="J232" s="156"/>
      <c r="K232" s="157"/>
      <c r="L232" s="157"/>
      <c r="M232" s="154"/>
      <c r="N232" s="154"/>
      <c r="O232" s="155"/>
      <c r="P232" s="155"/>
      <c r="Q232" s="154"/>
      <c r="R232" s="154"/>
      <c r="S232" s="154"/>
      <c r="T232" s="158"/>
      <c r="U232" s="158"/>
      <c r="V232" s="158" t="s">
        <v>0</v>
      </c>
      <c r="W232" s="159"/>
      <c r="X232" s="155"/>
    </row>
    <row r="233" spans="1:37">
      <c r="D233" s="153" t="s">
        <v>429</v>
      </c>
      <c r="E233" s="154"/>
      <c r="F233" s="155"/>
      <c r="G233" s="156"/>
      <c r="H233" s="156"/>
      <c r="I233" s="156"/>
      <c r="J233" s="156"/>
      <c r="K233" s="157"/>
      <c r="L233" s="157"/>
      <c r="M233" s="154"/>
      <c r="N233" s="154"/>
      <c r="O233" s="155"/>
      <c r="P233" s="155"/>
      <c r="Q233" s="154"/>
      <c r="R233" s="154"/>
      <c r="S233" s="154"/>
      <c r="T233" s="158"/>
      <c r="U233" s="158"/>
      <c r="V233" s="158" t="s">
        <v>0</v>
      </c>
      <c r="W233" s="159"/>
      <c r="X233" s="155"/>
    </row>
    <row r="234" spans="1:37">
      <c r="D234" s="153" t="s">
        <v>430</v>
      </c>
      <c r="E234" s="154"/>
      <c r="F234" s="155"/>
      <c r="G234" s="156"/>
      <c r="H234" s="156"/>
      <c r="I234" s="156"/>
      <c r="J234" s="156"/>
      <c r="K234" s="157"/>
      <c r="L234" s="157"/>
      <c r="M234" s="154"/>
      <c r="N234" s="154"/>
      <c r="O234" s="155"/>
      <c r="P234" s="155"/>
      <c r="Q234" s="154"/>
      <c r="R234" s="154"/>
      <c r="S234" s="154"/>
      <c r="T234" s="158"/>
      <c r="U234" s="158"/>
      <c r="V234" s="158" t="s">
        <v>0</v>
      </c>
      <c r="W234" s="159"/>
      <c r="X234" s="155"/>
    </row>
    <row r="235" spans="1:37">
      <c r="D235" s="153" t="s">
        <v>431</v>
      </c>
      <c r="E235" s="154"/>
      <c r="F235" s="155"/>
      <c r="G235" s="156"/>
      <c r="H235" s="156"/>
      <c r="I235" s="156"/>
      <c r="J235" s="156"/>
      <c r="K235" s="157"/>
      <c r="L235" s="157"/>
      <c r="M235" s="154"/>
      <c r="N235" s="154"/>
      <c r="O235" s="155"/>
      <c r="P235" s="155"/>
      <c r="Q235" s="154"/>
      <c r="R235" s="154"/>
      <c r="S235" s="154"/>
      <c r="T235" s="158"/>
      <c r="U235" s="158"/>
      <c r="V235" s="158" t="s">
        <v>0</v>
      </c>
      <c r="W235" s="159"/>
      <c r="X235" s="155"/>
    </row>
    <row r="236" spans="1:37">
      <c r="D236" s="153" t="s">
        <v>432</v>
      </c>
      <c r="E236" s="154"/>
      <c r="F236" s="155"/>
      <c r="G236" s="156"/>
      <c r="H236" s="156"/>
      <c r="I236" s="156"/>
      <c r="J236" s="156"/>
      <c r="K236" s="157"/>
      <c r="L236" s="157"/>
      <c r="M236" s="154"/>
      <c r="N236" s="154"/>
      <c r="O236" s="155"/>
      <c r="P236" s="155"/>
      <c r="Q236" s="154"/>
      <c r="R236" s="154"/>
      <c r="S236" s="154"/>
      <c r="T236" s="158"/>
      <c r="U236" s="158"/>
      <c r="V236" s="158" t="s">
        <v>0</v>
      </c>
      <c r="W236" s="159"/>
      <c r="X236" s="155"/>
    </row>
    <row r="237" spans="1:37">
      <c r="D237" s="153" t="s">
        <v>433</v>
      </c>
      <c r="E237" s="154"/>
      <c r="F237" s="155"/>
      <c r="G237" s="156"/>
      <c r="H237" s="156"/>
      <c r="I237" s="156"/>
      <c r="J237" s="156"/>
      <c r="K237" s="157"/>
      <c r="L237" s="157"/>
      <c r="M237" s="154"/>
      <c r="N237" s="154"/>
      <c r="O237" s="155"/>
      <c r="P237" s="155"/>
      <c r="Q237" s="154"/>
      <c r="R237" s="154"/>
      <c r="S237" s="154"/>
      <c r="T237" s="158"/>
      <c r="U237" s="158"/>
      <c r="V237" s="158" t="s">
        <v>0</v>
      </c>
      <c r="W237" s="159"/>
      <c r="X237" s="155"/>
    </row>
    <row r="238" spans="1:37">
      <c r="D238" s="153" t="s">
        <v>434</v>
      </c>
      <c r="E238" s="154"/>
      <c r="F238" s="155"/>
      <c r="G238" s="156"/>
      <c r="H238" s="156"/>
      <c r="I238" s="156"/>
      <c r="J238" s="156"/>
      <c r="K238" s="157"/>
      <c r="L238" s="157"/>
      <c r="M238" s="154"/>
      <c r="N238" s="154"/>
      <c r="O238" s="155"/>
      <c r="P238" s="155"/>
      <c r="Q238" s="154"/>
      <c r="R238" s="154"/>
      <c r="S238" s="154"/>
      <c r="T238" s="158"/>
      <c r="U238" s="158"/>
      <c r="V238" s="158" t="s">
        <v>0</v>
      </c>
      <c r="W238" s="159"/>
      <c r="X238" s="155"/>
    </row>
    <row r="239" spans="1:37">
      <c r="D239" s="153" t="s">
        <v>435</v>
      </c>
      <c r="E239" s="154"/>
      <c r="F239" s="155"/>
      <c r="G239" s="156"/>
      <c r="H239" s="156"/>
      <c r="I239" s="156"/>
      <c r="J239" s="156"/>
      <c r="K239" s="157"/>
      <c r="L239" s="157"/>
      <c r="M239" s="154"/>
      <c r="N239" s="154"/>
      <c r="O239" s="155"/>
      <c r="P239" s="155"/>
      <c r="Q239" s="154"/>
      <c r="R239" s="154"/>
      <c r="S239" s="154"/>
      <c r="T239" s="158"/>
      <c r="U239" s="158"/>
      <c r="V239" s="158" t="s">
        <v>0</v>
      </c>
      <c r="W239" s="159"/>
      <c r="X239" s="155"/>
    </row>
    <row r="240" spans="1:37">
      <c r="D240" s="153" t="s">
        <v>436</v>
      </c>
      <c r="E240" s="154"/>
      <c r="F240" s="155"/>
      <c r="G240" s="156"/>
      <c r="H240" s="156"/>
      <c r="I240" s="156"/>
      <c r="J240" s="156"/>
      <c r="K240" s="157"/>
      <c r="L240" s="157"/>
      <c r="M240" s="154"/>
      <c r="N240" s="154"/>
      <c r="O240" s="155"/>
      <c r="P240" s="155"/>
      <c r="Q240" s="154"/>
      <c r="R240" s="154"/>
      <c r="S240" s="154"/>
      <c r="T240" s="158"/>
      <c r="U240" s="158"/>
      <c r="V240" s="158" t="s">
        <v>0</v>
      </c>
      <c r="W240" s="159"/>
      <c r="X240" s="155"/>
    </row>
    <row r="241" spans="4:24">
      <c r="D241" s="153" t="s">
        <v>437</v>
      </c>
      <c r="E241" s="154"/>
      <c r="F241" s="155"/>
      <c r="G241" s="156"/>
      <c r="H241" s="156"/>
      <c r="I241" s="156"/>
      <c r="J241" s="156"/>
      <c r="K241" s="157"/>
      <c r="L241" s="157"/>
      <c r="M241" s="154"/>
      <c r="N241" s="154"/>
      <c r="O241" s="155"/>
      <c r="P241" s="155"/>
      <c r="Q241" s="154"/>
      <c r="R241" s="154"/>
      <c r="S241" s="154"/>
      <c r="T241" s="158"/>
      <c r="U241" s="158"/>
      <c r="V241" s="158" t="s">
        <v>0</v>
      </c>
      <c r="W241" s="159"/>
      <c r="X241" s="155"/>
    </row>
    <row r="242" spans="4:24">
      <c r="D242" s="153" t="s">
        <v>438</v>
      </c>
      <c r="E242" s="154"/>
      <c r="F242" s="155"/>
      <c r="G242" s="156"/>
      <c r="H242" s="156"/>
      <c r="I242" s="156"/>
      <c r="J242" s="156"/>
      <c r="K242" s="157"/>
      <c r="L242" s="157"/>
      <c r="M242" s="154"/>
      <c r="N242" s="154"/>
      <c r="O242" s="155"/>
      <c r="P242" s="155"/>
      <c r="Q242" s="154"/>
      <c r="R242" s="154"/>
      <c r="S242" s="154"/>
      <c r="T242" s="158"/>
      <c r="U242" s="158"/>
      <c r="V242" s="158" t="s">
        <v>0</v>
      </c>
      <c r="W242" s="159"/>
      <c r="X242" s="155"/>
    </row>
    <row r="243" spans="4:24">
      <c r="D243" s="153" t="s">
        <v>439</v>
      </c>
      <c r="E243" s="154"/>
      <c r="F243" s="155"/>
      <c r="G243" s="156"/>
      <c r="H243" s="156"/>
      <c r="I243" s="156"/>
      <c r="J243" s="156"/>
      <c r="K243" s="157"/>
      <c r="L243" s="157"/>
      <c r="M243" s="154"/>
      <c r="N243" s="154"/>
      <c r="O243" s="155"/>
      <c r="P243" s="155"/>
      <c r="Q243" s="154"/>
      <c r="R243" s="154"/>
      <c r="S243" s="154"/>
      <c r="T243" s="158"/>
      <c r="U243" s="158"/>
      <c r="V243" s="158" t="s">
        <v>0</v>
      </c>
      <c r="W243" s="159"/>
      <c r="X243" s="155"/>
    </row>
    <row r="244" spans="4:24">
      <c r="D244" s="153" t="s">
        <v>260</v>
      </c>
      <c r="E244" s="154"/>
      <c r="F244" s="155"/>
      <c r="G244" s="156"/>
      <c r="H244" s="156"/>
      <c r="I244" s="156"/>
      <c r="J244" s="156"/>
      <c r="K244" s="157"/>
      <c r="L244" s="157"/>
      <c r="M244" s="154"/>
      <c r="N244" s="154"/>
      <c r="O244" s="155"/>
      <c r="P244" s="155"/>
      <c r="Q244" s="154"/>
      <c r="R244" s="154"/>
      <c r="S244" s="154"/>
      <c r="T244" s="158"/>
      <c r="U244" s="158"/>
      <c r="V244" s="158" t="s">
        <v>0</v>
      </c>
      <c r="W244" s="159"/>
      <c r="X244" s="155"/>
    </row>
    <row r="245" spans="4:24">
      <c r="D245" s="153" t="s">
        <v>440</v>
      </c>
      <c r="E245" s="154"/>
      <c r="F245" s="155"/>
      <c r="G245" s="156"/>
      <c r="H245" s="156"/>
      <c r="I245" s="156"/>
      <c r="J245" s="156"/>
      <c r="K245" s="157"/>
      <c r="L245" s="157"/>
      <c r="M245" s="154"/>
      <c r="N245" s="154"/>
      <c r="O245" s="155"/>
      <c r="P245" s="155"/>
      <c r="Q245" s="154"/>
      <c r="R245" s="154"/>
      <c r="S245" s="154"/>
      <c r="T245" s="158"/>
      <c r="U245" s="158"/>
      <c r="V245" s="158" t="s">
        <v>0</v>
      </c>
      <c r="W245" s="159"/>
      <c r="X245" s="155"/>
    </row>
    <row r="246" spans="4:24">
      <c r="D246" s="153" t="s">
        <v>441</v>
      </c>
      <c r="E246" s="154"/>
      <c r="F246" s="155"/>
      <c r="G246" s="156"/>
      <c r="H246" s="156"/>
      <c r="I246" s="156"/>
      <c r="J246" s="156"/>
      <c r="K246" s="157"/>
      <c r="L246" s="157"/>
      <c r="M246" s="154"/>
      <c r="N246" s="154"/>
      <c r="O246" s="155"/>
      <c r="P246" s="155"/>
      <c r="Q246" s="154"/>
      <c r="R246" s="154"/>
      <c r="S246" s="154"/>
      <c r="T246" s="158"/>
      <c r="U246" s="158"/>
      <c r="V246" s="158" t="s">
        <v>0</v>
      </c>
      <c r="W246" s="159"/>
      <c r="X246" s="155"/>
    </row>
    <row r="247" spans="4:24">
      <c r="D247" s="153" t="s">
        <v>442</v>
      </c>
      <c r="E247" s="154"/>
      <c r="F247" s="155"/>
      <c r="G247" s="156"/>
      <c r="H247" s="156"/>
      <c r="I247" s="156"/>
      <c r="J247" s="156"/>
      <c r="K247" s="157"/>
      <c r="L247" s="157"/>
      <c r="M247" s="154"/>
      <c r="N247" s="154"/>
      <c r="O247" s="155"/>
      <c r="P247" s="155"/>
      <c r="Q247" s="154"/>
      <c r="R247" s="154"/>
      <c r="S247" s="154"/>
      <c r="T247" s="158"/>
      <c r="U247" s="158"/>
      <c r="V247" s="158" t="s">
        <v>0</v>
      </c>
      <c r="W247" s="159"/>
      <c r="X247" s="155"/>
    </row>
    <row r="248" spans="4:24">
      <c r="D248" s="153" t="s">
        <v>443</v>
      </c>
      <c r="E248" s="154"/>
      <c r="F248" s="155"/>
      <c r="G248" s="156"/>
      <c r="H248" s="156"/>
      <c r="I248" s="156"/>
      <c r="J248" s="156"/>
      <c r="K248" s="157"/>
      <c r="L248" s="157"/>
      <c r="M248" s="154"/>
      <c r="N248" s="154"/>
      <c r="O248" s="155"/>
      <c r="P248" s="155"/>
      <c r="Q248" s="154"/>
      <c r="R248" s="154"/>
      <c r="S248" s="154"/>
      <c r="T248" s="158"/>
      <c r="U248" s="158"/>
      <c r="V248" s="158" t="s">
        <v>0</v>
      </c>
      <c r="W248" s="159"/>
      <c r="X248" s="155"/>
    </row>
    <row r="249" spans="4:24">
      <c r="D249" s="153" t="s">
        <v>444</v>
      </c>
      <c r="E249" s="154"/>
      <c r="F249" s="155"/>
      <c r="G249" s="156"/>
      <c r="H249" s="156"/>
      <c r="I249" s="156"/>
      <c r="J249" s="156"/>
      <c r="K249" s="157"/>
      <c r="L249" s="157"/>
      <c r="M249" s="154"/>
      <c r="N249" s="154"/>
      <c r="O249" s="155"/>
      <c r="P249" s="155"/>
      <c r="Q249" s="154"/>
      <c r="R249" s="154"/>
      <c r="S249" s="154"/>
      <c r="T249" s="158"/>
      <c r="U249" s="158"/>
      <c r="V249" s="158" t="s">
        <v>0</v>
      </c>
      <c r="W249" s="159"/>
      <c r="X249" s="155"/>
    </row>
    <row r="250" spans="4:24">
      <c r="D250" s="153" t="s">
        <v>445</v>
      </c>
      <c r="E250" s="154"/>
      <c r="F250" s="155"/>
      <c r="G250" s="156"/>
      <c r="H250" s="156"/>
      <c r="I250" s="156"/>
      <c r="J250" s="156"/>
      <c r="K250" s="157"/>
      <c r="L250" s="157"/>
      <c r="M250" s="154"/>
      <c r="N250" s="154"/>
      <c r="O250" s="155"/>
      <c r="P250" s="155"/>
      <c r="Q250" s="154"/>
      <c r="R250" s="154"/>
      <c r="S250" s="154"/>
      <c r="T250" s="158"/>
      <c r="U250" s="158"/>
      <c r="V250" s="158" t="s">
        <v>0</v>
      </c>
      <c r="W250" s="159"/>
      <c r="X250" s="155"/>
    </row>
    <row r="251" spans="4:24">
      <c r="D251" s="153" t="s">
        <v>446</v>
      </c>
      <c r="E251" s="154"/>
      <c r="F251" s="155"/>
      <c r="G251" s="156"/>
      <c r="H251" s="156"/>
      <c r="I251" s="156"/>
      <c r="J251" s="156"/>
      <c r="K251" s="157"/>
      <c r="L251" s="157"/>
      <c r="M251" s="154"/>
      <c r="N251" s="154"/>
      <c r="O251" s="155"/>
      <c r="P251" s="155"/>
      <c r="Q251" s="154"/>
      <c r="R251" s="154"/>
      <c r="S251" s="154"/>
      <c r="T251" s="158"/>
      <c r="U251" s="158"/>
      <c r="V251" s="158" t="s">
        <v>0</v>
      </c>
      <c r="W251" s="159"/>
      <c r="X251" s="155"/>
    </row>
    <row r="252" spans="4:24">
      <c r="D252" s="153" t="s">
        <v>447</v>
      </c>
      <c r="E252" s="154"/>
      <c r="F252" s="155"/>
      <c r="G252" s="156"/>
      <c r="H252" s="156"/>
      <c r="I252" s="156"/>
      <c r="J252" s="156"/>
      <c r="K252" s="157"/>
      <c r="L252" s="157"/>
      <c r="M252" s="154"/>
      <c r="N252" s="154"/>
      <c r="O252" s="155"/>
      <c r="P252" s="155"/>
      <c r="Q252" s="154"/>
      <c r="R252" s="154"/>
      <c r="S252" s="154"/>
      <c r="T252" s="158"/>
      <c r="U252" s="158"/>
      <c r="V252" s="158" t="s">
        <v>0</v>
      </c>
      <c r="W252" s="159"/>
      <c r="X252" s="155"/>
    </row>
    <row r="253" spans="4:24">
      <c r="D253" s="153" t="s">
        <v>448</v>
      </c>
      <c r="E253" s="154"/>
      <c r="F253" s="155"/>
      <c r="G253" s="156"/>
      <c r="H253" s="156"/>
      <c r="I253" s="156"/>
      <c r="J253" s="156"/>
      <c r="K253" s="157"/>
      <c r="L253" s="157"/>
      <c r="M253" s="154"/>
      <c r="N253" s="154"/>
      <c r="O253" s="155"/>
      <c r="P253" s="155"/>
      <c r="Q253" s="154"/>
      <c r="R253" s="154"/>
      <c r="S253" s="154"/>
      <c r="T253" s="158"/>
      <c r="U253" s="158"/>
      <c r="V253" s="158" t="s">
        <v>0</v>
      </c>
      <c r="W253" s="159"/>
      <c r="X253" s="155"/>
    </row>
    <row r="254" spans="4:24">
      <c r="D254" s="153" t="s">
        <v>449</v>
      </c>
      <c r="E254" s="154"/>
      <c r="F254" s="155"/>
      <c r="G254" s="156"/>
      <c r="H254" s="156"/>
      <c r="I254" s="156"/>
      <c r="J254" s="156"/>
      <c r="K254" s="157"/>
      <c r="L254" s="157"/>
      <c r="M254" s="154"/>
      <c r="N254" s="154"/>
      <c r="O254" s="155"/>
      <c r="P254" s="155"/>
      <c r="Q254" s="154"/>
      <c r="R254" s="154"/>
      <c r="S254" s="154"/>
      <c r="T254" s="158"/>
      <c r="U254" s="158"/>
      <c r="V254" s="158" t="s">
        <v>0</v>
      </c>
      <c r="W254" s="159"/>
      <c r="X254" s="155"/>
    </row>
    <row r="255" spans="4:24">
      <c r="D255" s="153" t="s">
        <v>450</v>
      </c>
      <c r="E255" s="154"/>
      <c r="F255" s="155"/>
      <c r="G255" s="156"/>
      <c r="H255" s="156"/>
      <c r="I255" s="156"/>
      <c r="J255" s="156"/>
      <c r="K255" s="157"/>
      <c r="L255" s="157"/>
      <c r="M255" s="154"/>
      <c r="N255" s="154"/>
      <c r="O255" s="155"/>
      <c r="P255" s="155"/>
      <c r="Q255" s="154"/>
      <c r="R255" s="154"/>
      <c r="S255" s="154"/>
      <c r="T255" s="158"/>
      <c r="U255" s="158"/>
      <c r="V255" s="158" t="s">
        <v>0</v>
      </c>
      <c r="W255" s="159"/>
      <c r="X255" s="155"/>
    </row>
    <row r="256" spans="4:24">
      <c r="D256" s="153" t="s">
        <v>451</v>
      </c>
      <c r="E256" s="154"/>
      <c r="F256" s="155"/>
      <c r="G256" s="156"/>
      <c r="H256" s="156"/>
      <c r="I256" s="156"/>
      <c r="J256" s="156"/>
      <c r="K256" s="157"/>
      <c r="L256" s="157"/>
      <c r="M256" s="154"/>
      <c r="N256" s="154"/>
      <c r="O256" s="155"/>
      <c r="P256" s="155"/>
      <c r="Q256" s="154"/>
      <c r="R256" s="154"/>
      <c r="S256" s="154"/>
      <c r="T256" s="158"/>
      <c r="U256" s="158"/>
      <c r="V256" s="158" t="s">
        <v>0</v>
      </c>
      <c r="W256" s="159"/>
      <c r="X256" s="155"/>
    </row>
    <row r="257" spans="1:37">
      <c r="D257" s="153" t="s">
        <v>452</v>
      </c>
      <c r="E257" s="154"/>
      <c r="F257" s="155"/>
      <c r="G257" s="156"/>
      <c r="H257" s="156"/>
      <c r="I257" s="156"/>
      <c r="J257" s="156"/>
      <c r="K257" s="157"/>
      <c r="L257" s="157"/>
      <c r="M257" s="154"/>
      <c r="N257" s="154"/>
      <c r="O257" s="155"/>
      <c r="P257" s="155"/>
      <c r="Q257" s="154"/>
      <c r="R257" s="154"/>
      <c r="S257" s="154"/>
      <c r="T257" s="158"/>
      <c r="U257" s="158"/>
      <c r="V257" s="158" t="s">
        <v>0</v>
      </c>
      <c r="W257" s="159"/>
      <c r="X257" s="155"/>
    </row>
    <row r="258" spans="1:37">
      <c r="D258" s="153" t="s">
        <v>453</v>
      </c>
      <c r="E258" s="154"/>
      <c r="F258" s="155"/>
      <c r="G258" s="156"/>
      <c r="H258" s="156"/>
      <c r="I258" s="156"/>
      <c r="J258" s="156"/>
      <c r="K258" s="157"/>
      <c r="L258" s="157"/>
      <c r="M258" s="154"/>
      <c r="N258" s="154"/>
      <c r="O258" s="155"/>
      <c r="P258" s="155"/>
      <c r="Q258" s="154"/>
      <c r="R258" s="154"/>
      <c r="S258" s="154"/>
      <c r="T258" s="158"/>
      <c r="U258" s="158"/>
      <c r="V258" s="158" t="s">
        <v>0</v>
      </c>
      <c r="W258" s="159"/>
      <c r="X258" s="155"/>
    </row>
    <row r="259" spans="1:37">
      <c r="D259" s="153" t="s">
        <v>454</v>
      </c>
      <c r="E259" s="154"/>
      <c r="F259" s="155"/>
      <c r="G259" s="156"/>
      <c r="H259" s="156"/>
      <c r="I259" s="156"/>
      <c r="J259" s="156"/>
      <c r="K259" s="157"/>
      <c r="L259" s="157"/>
      <c r="M259" s="154"/>
      <c r="N259" s="154"/>
      <c r="O259" s="155"/>
      <c r="P259" s="155"/>
      <c r="Q259" s="154"/>
      <c r="R259" s="154"/>
      <c r="S259" s="154"/>
      <c r="T259" s="158"/>
      <c r="U259" s="158"/>
      <c r="V259" s="158" t="s">
        <v>0</v>
      </c>
      <c r="W259" s="159"/>
      <c r="X259" s="155"/>
    </row>
    <row r="260" spans="1:37">
      <c r="D260" s="153" t="s">
        <v>455</v>
      </c>
      <c r="E260" s="154"/>
      <c r="F260" s="155"/>
      <c r="G260" s="156"/>
      <c r="H260" s="156"/>
      <c r="I260" s="156"/>
      <c r="J260" s="156"/>
      <c r="K260" s="157"/>
      <c r="L260" s="157"/>
      <c r="M260" s="154"/>
      <c r="N260" s="154"/>
      <c r="O260" s="155"/>
      <c r="P260" s="155"/>
      <c r="Q260" s="154"/>
      <c r="R260" s="154"/>
      <c r="S260" s="154"/>
      <c r="T260" s="158"/>
      <c r="U260" s="158"/>
      <c r="V260" s="158" t="s">
        <v>0</v>
      </c>
      <c r="W260" s="159"/>
      <c r="X260" s="155"/>
    </row>
    <row r="261" spans="1:37">
      <c r="D261" s="153" t="s">
        <v>456</v>
      </c>
      <c r="E261" s="154"/>
      <c r="F261" s="155"/>
      <c r="G261" s="156"/>
      <c r="H261" s="156"/>
      <c r="I261" s="156"/>
      <c r="J261" s="156"/>
      <c r="K261" s="157"/>
      <c r="L261" s="157"/>
      <c r="M261" s="154"/>
      <c r="N261" s="154"/>
      <c r="O261" s="155"/>
      <c r="P261" s="155"/>
      <c r="Q261" s="154"/>
      <c r="R261" s="154"/>
      <c r="S261" s="154"/>
      <c r="T261" s="158"/>
      <c r="U261" s="158"/>
      <c r="V261" s="158" t="s">
        <v>0</v>
      </c>
      <c r="W261" s="159"/>
      <c r="X261" s="155"/>
    </row>
    <row r="262" spans="1:37">
      <c r="D262" s="153" t="s">
        <v>457</v>
      </c>
      <c r="E262" s="154"/>
      <c r="F262" s="155"/>
      <c r="G262" s="156"/>
      <c r="H262" s="156"/>
      <c r="I262" s="156"/>
      <c r="J262" s="156"/>
      <c r="K262" s="157"/>
      <c r="L262" s="157"/>
      <c r="M262" s="154"/>
      <c r="N262" s="154"/>
      <c r="O262" s="155"/>
      <c r="P262" s="155"/>
      <c r="Q262" s="154"/>
      <c r="R262" s="154"/>
      <c r="S262" s="154"/>
      <c r="T262" s="158"/>
      <c r="U262" s="158"/>
      <c r="V262" s="158" t="s">
        <v>0</v>
      </c>
      <c r="W262" s="159"/>
      <c r="X262" s="155"/>
    </row>
    <row r="263" spans="1:37">
      <c r="D263" s="153" t="s">
        <v>458</v>
      </c>
      <c r="E263" s="154"/>
      <c r="F263" s="155"/>
      <c r="G263" s="156"/>
      <c r="H263" s="156"/>
      <c r="I263" s="156"/>
      <c r="J263" s="156"/>
      <c r="K263" s="157"/>
      <c r="L263" s="157"/>
      <c r="M263" s="154"/>
      <c r="N263" s="154"/>
      <c r="O263" s="155"/>
      <c r="P263" s="155"/>
      <c r="Q263" s="154"/>
      <c r="R263" s="154"/>
      <c r="S263" s="154"/>
      <c r="T263" s="158"/>
      <c r="U263" s="158"/>
      <c r="V263" s="158" t="s">
        <v>0</v>
      </c>
      <c r="W263" s="159"/>
      <c r="X263" s="155"/>
    </row>
    <row r="264" spans="1:37">
      <c r="D264" s="153" t="s">
        <v>459</v>
      </c>
      <c r="E264" s="154"/>
      <c r="F264" s="155"/>
      <c r="G264" s="156"/>
      <c r="H264" s="156"/>
      <c r="I264" s="156"/>
      <c r="J264" s="156"/>
      <c r="K264" s="157"/>
      <c r="L264" s="157"/>
      <c r="M264" s="154"/>
      <c r="N264" s="154"/>
      <c r="O264" s="155"/>
      <c r="P264" s="155"/>
      <c r="Q264" s="154"/>
      <c r="R264" s="154"/>
      <c r="S264" s="154"/>
      <c r="T264" s="158"/>
      <c r="U264" s="158"/>
      <c r="V264" s="158" t="s">
        <v>0</v>
      </c>
      <c r="W264" s="159"/>
      <c r="X264" s="155"/>
    </row>
    <row r="265" spans="1:37">
      <c r="D265" s="153" t="s">
        <v>460</v>
      </c>
      <c r="E265" s="154"/>
      <c r="F265" s="155"/>
      <c r="G265" s="156"/>
      <c r="H265" s="156"/>
      <c r="I265" s="156"/>
      <c r="J265" s="156"/>
      <c r="K265" s="157"/>
      <c r="L265" s="157"/>
      <c r="M265" s="154"/>
      <c r="N265" s="154"/>
      <c r="O265" s="155"/>
      <c r="P265" s="155"/>
      <c r="Q265" s="154"/>
      <c r="R265" s="154"/>
      <c r="S265" s="154"/>
      <c r="T265" s="158"/>
      <c r="U265" s="158"/>
      <c r="V265" s="158" t="s">
        <v>0</v>
      </c>
      <c r="W265" s="159"/>
      <c r="X265" s="155"/>
    </row>
    <row r="266" spans="1:37">
      <c r="D266" s="153" t="s">
        <v>461</v>
      </c>
      <c r="E266" s="154"/>
      <c r="F266" s="155"/>
      <c r="G266" s="156"/>
      <c r="H266" s="156"/>
      <c r="I266" s="156"/>
      <c r="J266" s="156"/>
      <c r="K266" s="157"/>
      <c r="L266" s="157"/>
      <c r="M266" s="154"/>
      <c r="N266" s="154"/>
      <c r="O266" s="155"/>
      <c r="P266" s="155"/>
      <c r="Q266" s="154"/>
      <c r="R266" s="154"/>
      <c r="S266" s="154"/>
      <c r="T266" s="158"/>
      <c r="U266" s="158"/>
      <c r="V266" s="158" t="s">
        <v>0</v>
      </c>
      <c r="W266" s="159"/>
      <c r="X266" s="155"/>
    </row>
    <row r="267" spans="1:37">
      <c r="D267" s="153" t="s">
        <v>462</v>
      </c>
      <c r="E267" s="154"/>
      <c r="F267" s="155"/>
      <c r="G267" s="156"/>
      <c r="H267" s="156"/>
      <c r="I267" s="156"/>
      <c r="J267" s="156"/>
      <c r="K267" s="157"/>
      <c r="L267" s="157"/>
      <c r="M267" s="154"/>
      <c r="N267" s="154"/>
      <c r="O267" s="155"/>
      <c r="P267" s="155"/>
      <c r="Q267" s="154"/>
      <c r="R267" s="154"/>
      <c r="S267" s="154"/>
      <c r="T267" s="158"/>
      <c r="U267" s="158"/>
      <c r="V267" s="158" t="s">
        <v>0</v>
      </c>
      <c r="W267" s="159"/>
      <c r="X267" s="155"/>
    </row>
    <row r="268" spans="1:37">
      <c r="D268" s="153" t="s">
        <v>463</v>
      </c>
      <c r="E268" s="154"/>
      <c r="F268" s="155"/>
      <c r="G268" s="156"/>
      <c r="H268" s="156"/>
      <c r="I268" s="156"/>
      <c r="J268" s="156"/>
      <c r="K268" s="157"/>
      <c r="L268" s="157"/>
      <c r="M268" s="154"/>
      <c r="N268" s="154"/>
      <c r="O268" s="155"/>
      <c r="P268" s="155"/>
      <c r="Q268" s="154"/>
      <c r="R268" s="154"/>
      <c r="S268" s="154"/>
      <c r="T268" s="158"/>
      <c r="U268" s="158"/>
      <c r="V268" s="158" t="s">
        <v>0</v>
      </c>
      <c r="W268" s="159"/>
      <c r="X268" s="155"/>
    </row>
    <row r="269" spans="1:37">
      <c r="D269" s="153" t="s">
        <v>464</v>
      </c>
      <c r="E269" s="154"/>
      <c r="F269" s="155"/>
      <c r="G269" s="156"/>
      <c r="H269" s="156"/>
      <c r="I269" s="156"/>
      <c r="J269" s="156"/>
      <c r="K269" s="157"/>
      <c r="L269" s="157"/>
      <c r="M269" s="154"/>
      <c r="N269" s="154"/>
      <c r="O269" s="155"/>
      <c r="P269" s="155"/>
      <c r="Q269" s="154"/>
      <c r="R269" s="154"/>
      <c r="S269" s="154"/>
      <c r="T269" s="158"/>
      <c r="U269" s="158"/>
      <c r="V269" s="158" t="s">
        <v>0</v>
      </c>
      <c r="W269" s="159"/>
      <c r="X269" s="155"/>
    </row>
    <row r="270" spans="1:37" ht="20.399999999999999">
      <c r="A270" s="108">
        <v>41</v>
      </c>
      <c r="B270" s="109" t="s">
        <v>198</v>
      </c>
      <c r="C270" s="110" t="s">
        <v>465</v>
      </c>
      <c r="D270" s="111" t="s">
        <v>466</v>
      </c>
      <c r="E270" s="112">
        <v>907.27200000000005</v>
      </c>
      <c r="F270" s="113" t="s">
        <v>229</v>
      </c>
      <c r="K270" s="115">
        <v>3.3E-4</v>
      </c>
      <c r="L270" s="115">
        <f>E270*K270</f>
        <v>0.29939976000000001</v>
      </c>
      <c r="N270" s="112">
        <f>E270*M270</f>
        <v>0</v>
      </c>
      <c r="P270" s="113" t="s">
        <v>147</v>
      </c>
      <c r="V270" s="116" t="s">
        <v>109</v>
      </c>
      <c r="W270" s="117">
        <v>163.309</v>
      </c>
      <c r="X270" s="110" t="s">
        <v>467</v>
      </c>
      <c r="Y270" s="110" t="s">
        <v>465</v>
      </c>
      <c r="Z270" s="113" t="s">
        <v>418</v>
      </c>
      <c r="AB270" s="113">
        <v>6</v>
      </c>
      <c r="AC270" s="113" t="s">
        <v>150</v>
      </c>
      <c r="AJ270" s="87" t="s">
        <v>151</v>
      </c>
      <c r="AK270" s="87" t="s">
        <v>152</v>
      </c>
    </row>
    <row r="271" spans="1:37">
      <c r="A271" s="108">
        <v>42</v>
      </c>
      <c r="B271" s="109" t="s">
        <v>198</v>
      </c>
      <c r="C271" s="110" t="s">
        <v>468</v>
      </c>
      <c r="D271" s="111" t="s">
        <v>469</v>
      </c>
      <c r="E271" s="112">
        <v>557.10799999999995</v>
      </c>
      <c r="F271" s="113" t="s">
        <v>229</v>
      </c>
      <c r="K271" s="115">
        <v>2.913E-2</v>
      </c>
      <c r="L271" s="115">
        <f>E271*K271</f>
        <v>16.228556039999997</v>
      </c>
      <c r="N271" s="112">
        <f>E271*M271</f>
        <v>0</v>
      </c>
      <c r="P271" s="113" t="s">
        <v>147</v>
      </c>
      <c r="V271" s="116" t="s">
        <v>109</v>
      </c>
      <c r="W271" s="117">
        <v>911.42899999999997</v>
      </c>
      <c r="X271" s="110" t="s">
        <v>470</v>
      </c>
      <c r="Y271" s="110" t="s">
        <v>468</v>
      </c>
      <c r="Z271" s="113" t="s">
        <v>418</v>
      </c>
      <c r="AB271" s="113">
        <v>6</v>
      </c>
      <c r="AC271" s="113" t="s">
        <v>150</v>
      </c>
      <c r="AJ271" s="87" t="s">
        <v>151</v>
      </c>
      <c r="AK271" s="87" t="s">
        <v>152</v>
      </c>
    </row>
    <row r="272" spans="1:37">
      <c r="D272" s="153" t="s">
        <v>471</v>
      </c>
      <c r="E272" s="154"/>
      <c r="F272" s="155"/>
      <c r="G272" s="156"/>
      <c r="H272" s="156"/>
      <c r="I272" s="156"/>
      <c r="J272" s="156"/>
      <c r="K272" s="157"/>
      <c r="L272" s="157"/>
      <c r="M272" s="154"/>
      <c r="N272" s="154"/>
      <c r="O272" s="155"/>
      <c r="P272" s="155"/>
      <c r="Q272" s="154"/>
      <c r="R272" s="154"/>
      <c r="S272" s="154"/>
      <c r="T272" s="158"/>
      <c r="U272" s="158"/>
      <c r="V272" s="158" t="s">
        <v>0</v>
      </c>
      <c r="W272" s="159"/>
      <c r="X272" s="155"/>
    </row>
    <row r="273" spans="1:37">
      <c r="D273" s="153" t="s">
        <v>472</v>
      </c>
      <c r="E273" s="154"/>
      <c r="F273" s="155"/>
      <c r="G273" s="156"/>
      <c r="H273" s="156"/>
      <c r="I273" s="156"/>
      <c r="J273" s="156"/>
      <c r="K273" s="157"/>
      <c r="L273" s="157"/>
      <c r="M273" s="154"/>
      <c r="N273" s="154"/>
      <c r="O273" s="155"/>
      <c r="P273" s="155"/>
      <c r="Q273" s="154"/>
      <c r="R273" s="154"/>
      <c r="S273" s="154"/>
      <c r="T273" s="158"/>
      <c r="U273" s="158"/>
      <c r="V273" s="158" t="s">
        <v>0</v>
      </c>
      <c r="W273" s="159"/>
      <c r="X273" s="155"/>
    </row>
    <row r="274" spans="1:37">
      <c r="D274" s="153" t="s">
        <v>473</v>
      </c>
      <c r="E274" s="154"/>
      <c r="F274" s="155"/>
      <c r="G274" s="156"/>
      <c r="H274" s="156"/>
      <c r="I274" s="156"/>
      <c r="J274" s="156"/>
      <c r="K274" s="157"/>
      <c r="L274" s="157"/>
      <c r="M274" s="154"/>
      <c r="N274" s="154"/>
      <c r="O274" s="155"/>
      <c r="P274" s="155"/>
      <c r="Q274" s="154"/>
      <c r="R274" s="154"/>
      <c r="S274" s="154"/>
      <c r="T274" s="158"/>
      <c r="U274" s="158"/>
      <c r="V274" s="158" t="s">
        <v>0</v>
      </c>
      <c r="W274" s="159"/>
      <c r="X274" s="155"/>
    </row>
    <row r="275" spans="1:37">
      <c r="A275" s="108">
        <v>43</v>
      </c>
      <c r="B275" s="109" t="s">
        <v>198</v>
      </c>
      <c r="C275" s="110" t="s">
        <v>474</v>
      </c>
      <c r="D275" s="111" t="s">
        <v>475</v>
      </c>
      <c r="E275" s="112">
        <v>0.50600000000000001</v>
      </c>
      <c r="F275" s="113" t="s">
        <v>146</v>
      </c>
      <c r="K275" s="115">
        <v>2.42103</v>
      </c>
      <c r="L275" s="115">
        <f>E275*K275</f>
        <v>1.2250411800000001</v>
      </c>
      <c r="N275" s="112">
        <f>E275*M275</f>
        <v>0</v>
      </c>
      <c r="P275" s="113" t="s">
        <v>147</v>
      </c>
      <c r="V275" s="116" t="s">
        <v>109</v>
      </c>
      <c r="W275" s="117">
        <v>1.248</v>
      </c>
      <c r="X275" s="110" t="s">
        <v>476</v>
      </c>
      <c r="Y275" s="110" t="s">
        <v>474</v>
      </c>
      <c r="Z275" s="113" t="s">
        <v>212</v>
      </c>
      <c r="AB275" s="113">
        <v>6</v>
      </c>
      <c r="AC275" s="113" t="s">
        <v>150</v>
      </c>
      <c r="AJ275" s="87" t="s">
        <v>151</v>
      </c>
      <c r="AK275" s="87" t="s">
        <v>152</v>
      </c>
    </row>
    <row r="276" spans="1:37">
      <c r="D276" s="153" t="s">
        <v>477</v>
      </c>
      <c r="E276" s="154"/>
      <c r="F276" s="155"/>
      <c r="G276" s="156"/>
      <c r="H276" s="156"/>
      <c r="I276" s="156"/>
      <c r="J276" s="156"/>
      <c r="K276" s="157"/>
      <c r="L276" s="157"/>
      <c r="M276" s="154"/>
      <c r="N276" s="154"/>
      <c r="O276" s="155"/>
      <c r="P276" s="155"/>
      <c r="Q276" s="154"/>
      <c r="R276" s="154"/>
      <c r="S276" s="154"/>
      <c r="T276" s="158"/>
      <c r="U276" s="158"/>
      <c r="V276" s="158" t="s">
        <v>0</v>
      </c>
      <c r="W276" s="159"/>
      <c r="X276" s="155"/>
    </row>
    <row r="277" spans="1:37">
      <c r="D277" s="153" t="s">
        <v>478</v>
      </c>
      <c r="E277" s="154"/>
      <c r="F277" s="155"/>
      <c r="G277" s="156"/>
      <c r="H277" s="156"/>
      <c r="I277" s="156"/>
      <c r="J277" s="156"/>
      <c r="K277" s="157"/>
      <c r="L277" s="157"/>
      <c r="M277" s="154"/>
      <c r="N277" s="154"/>
      <c r="O277" s="155"/>
      <c r="P277" s="155"/>
      <c r="Q277" s="154"/>
      <c r="R277" s="154"/>
      <c r="S277" s="154"/>
      <c r="T277" s="158"/>
      <c r="U277" s="158"/>
      <c r="V277" s="158" t="s">
        <v>0</v>
      </c>
      <c r="W277" s="159"/>
      <c r="X277" s="155"/>
    </row>
    <row r="278" spans="1:37">
      <c r="A278" s="108">
        <v>44</v>
      </c>
      <c r="B278" s="109" t="s">
        <v>198</v>
      </c>
      <c r="C278" s="110" t="s">
        <v>479</v>
      </c>
      <c r="D278" s="111" t="s">
        <v>480</v>
      </c>
      <c r="E278" s="112">
        <v>60.963999999999999</v>
      </c>
      <c r="F278" s="113" t="s">
        <v>146</v>
      </c>
      <c r="K278" s="115">
        <v>2.42103</v>
      </c>
      <c r="L278" s="115">
        <f>E278*K278</f>
        <v>147.59567292</v>
      </c>
      <c r="N278" s="112">
        <f>E278*M278</f>
        <v>0</v>
      </c>
      <c r="P278" s="113" t="s">
        <v>147</v>
      </c>
      <c r="V278" s="116" t="s">
        <v>109</v>
      </c>
      <c r="W278" s="117">
        <v>134.548</v>
      </c>
      <c r="X278" s="110" t="s">
        <v>481</v>
      </c>
      <c r="Y278" s="110" t="s">
        <v>479</v>
      </c>
      <c r="Z278" s="113" t="s">
        <v>212</v>
      </c>
      <c r="AB278" s="113">
        <v>6</v>
      </c>
      <c r="AC278" s="113" t="s">
        <v>150</v>
      </c>
      <c r="AJ278" s="87" t="s">
        <v>151</v>
      </c>
      <c r="AK278" s="87" t="s">
        <v>152</v>
      </c>
    </row>
    <row r="279" spans="1:37">
      <c r="D279" s="153" t="s">
        <v>482</v>
      </c>
      <c r="E279" s="154"/>
      <c r="F279" s="155"/>
      <c r="G279" s="156"/>
      <c r="H279" s="156"/>
      <c r="I279" s="156"/>
      <c r="J279" s="156"/>
      <c r="K279" s="157"/>
      <c r="L279" s="157"/>
      <c r="M279" s="154"/>
      <c r="N279" s="154"/>
      <c r="O279" s="155"/>
      <c r="P279" s="155"/>
      <c r="Q279" s="154"/>
      <c r="R279" s="154"/>
      <c r="S279" s="154"/>
      <c r="T279" s="158"/>
      <c r="U279" s="158"/>
      <c r="V279" s="158" t="s">
        <v>0</v>
      </c>
      <c r="W279" s="159"/>
      <c r="X279" s="155"/>
    </row>
    <row r="280" spans="1:37">
      <c r="D280" s="153" t="s">
        <v>483</v>
      </c>
      <c r="E280" s="154"/>
      <c r="F280" s="155"/>
      <c r="G280" s="156"/>
      <c r="H280" s="156"/>
      <c r="I280" s="156"/>
      <c r="J280" s="156"/>
      <c r="K280" s="157"/>
      <c r="L280" s="157"/>
      <c r="M280" s="154"/>
      <c r="N280" s="154"/>
      <c r="O280" s="155"/>
      <c r="P280" s="155"/>
      <c r="Q280" s="154"/>
      <c r="R280" s="154"/>
      <c r="S280" s="154"/>
      <c r="T280" s="158"/>
      <c r="U280" s="158"/>
      <c r="V280" s="158" t="s">
        <v>0</v>
      </c>
      <c r="W280" s="159"/>
      <c r="X280" s="155"/>
    </row>
    <row r="281" spans="1:37">
      <c r="D281" s="153" t="s">
        <v>484</v>
      </c>
      <c r="E281" s="154"/>
      <c r="F281" s="155"/>
      <c r="G281" s="156"/>
      <c r="H281" s="156"/>
      <c r="I281" s="156"/>
      <c r="J281" s="156"/>
      <c r="K281" s="157"/>
      <c r="L281" s="157"/>
      <c r="M281" s="154"/>
      <c r="N281" s="154"/>
      <c r="O281" s="155"/>
      <c r="P281" s="155"/>
      <c r="Q281" s="154"/>
      <c r="R281" s="154"/>
      <c r="S281" s="154"/>
      <c r="T281" s="158"/>
      <c r="U281" s="158"/>
      <c r="V281" s="158" t="s">
        <v>0</v>
      </c>
      <c r="W281" s="159"/>
      <c r="X281" s="155"/>
    </row>
    <row r="282" spans="1:37">
      <c r="D282" s="153" t="s">
        <v>485</v>
      </c>
      <c r="E282" s="154"/>
      <c r="F282" s="155"/>
      <c r="G282" s="156"/>
      <c r="H282" s="156"/>
      <c r="I282" s="156"/>
      <c r="J282" s="156"/>
      <c r="K282" s="157"/>
      <c r="L282" s="157"/>
      <c r="M282" s="154"/>
      <c r="N282" s="154"/>
      <c r="O282" s="155"/>
      <c r="P282" s="155"/>
      <c r="Q282" s="154"/>
      <c r="R282" s="154"/>
      <c r="S282" s="154"/>
      <c r="T282" s="158"/>
      <c r="U282" s="158"/>
      <c r="V282" s="158" t="s">
        <v>0</v>
      </c>
      <c r="W282" s="159"/>
      <c r="X282" s="155"/>
    </row>
    <row r="283" spans="1:37">
      <c r="D283" s="153" t="s">
        <v>486</v>
      </c>
      <c r="E283" s="154"/>
      <c r="F283" s="155"/>
      <c r="G283" s="156"/>
      <c r="H283" s="156"/>
      <c r="I283" s="156"/>
      <c r="J283" s="156"/>
      <c r="K283" s="157"/>
      <c r="L283" s="157"/>
      <c r="M283" s="154"/>
      <c r="N283" s="154"/>
      <c r="O283" s="155"/>
      <c r="P283" s="155"/>
      <c r="Q283" s="154"/>
      <c r="R283" s="154"/>
      <c r="S283" s="154"/>
      <c r="T283" s="158"/>
      <c r="U283" s="158"/>
      <c r="V283" s="158" t="s">
        <v>0</v>
      </c>
      <c r="W283" s="159"/>
      <c r="X283" s="155"/>
    </row>
    <row r="284" spans="1:37" ht="20.399999999999999">
      <c r="A284" s="108">
        <v>45</v>
      </c>
      <c r="B284" s="109" t="s">
        <v>198</v>
      </c>
      <c r="C284" s="110" t="s">
        <v>487</v>
      </c>
      <c r="D284" s="111" t="s">
        <v>488</v>
      </c>
      <c r="E284" s="112">
        <v>121.928</v>
      </c>
      <c r="F284" s="113" t="s">
        <v>146</v>
      </c>
      <c r="L284" s="115">
        <f>E284*K284</f>
        <v>0</v>
      </c>
      <c r="N284" s="112">
        <f>E284*M284</f>
        <v>0</v>
      </c>
      <c r="P284" s="113" t="s">
        <v>147</v>
      </c>
      <c r="V284" s="116" t="s">
        <v>109</v>
      </c>
      <c r="W284" s="117">
        <v>24.995000000000001</v>
      </c>
      <c r="X284" s="110" t="s">
        <v>489</v>
      </c>
      <c r="Y284" s="110" t="s">
        <v>487</v>
      </c>
      <c r="Z284" s="113" t="s">
        <v>212</v>
      </c>
      <c r="AB284" s="113">
        <v>6</v>
      </c>
      <c r="AC284" s="113" t="s">
        <v>150</v>
      </c>
      <c r="AJ284" s="87" t="s">
        <v>151</v>
      </c>
      <c r="AK284" s="87" t="s">
        <v>152</v>
      </c>
    </row>
    <row r="285" spans="1:37">
      <c r="A285" s="108">
        <v>46</v>
      </c>
      <c r="B285" s="109" t="s">
        <v>198</v>
      </c>
      <c r="C285" s="110" t="s">
        <v>490</v>
      </c>
      <c r="D285" s="111" t="s">
        <v>491</v>
      </c>
      <c r="E285" s="112">
        <v>4.2670000000000003</v>
      </c>
      <c r="F285" s="113" t="s">
        <v>327</v>
      </c>
      <c r="K285" s="115">
        <v>0.98900999999999994</v>
      </c>
      <c r="L285" s="115">
        <f>E285*K285</f>
        <v>4.2201056699999997</v>
      </c>
      <c r="N285" s="112">
        <f>E285*M285</f>
        <v>0</v>
      </c>
      <c r="P285" s="113" t="s">
        <v>147</v>
      </c>
      <c r="V285" s="116" t="s">
        <v>109</v>
      </c>
      <c r="W285" s="117">
        <v>64.991</v>
      </c>
      <c r="X285" s="110" t="s">
        <v>492</v>
      </c>
      <c r="Y285" s="110" t="s">
        <v>490</v>
      </c>
      <c r="Z285" s="113" t="s">
        <v>212</v>
      </c>
      <c r="AB285" s="113">
        <v>6</v>
      </c>
      <c r="AC285" s="113" t="s">
        <v>150</v>
      </c>
      <c r="AJ285" s="87" t="s">
        <v>151</v>
      </c>
      <c r="AK285" s="87" t="s">
        <v>152</v>
      </c>
    </row>
    <row r="286" spans="1:37">
      <c r="D286" s="153" t="s">
        <v>493</v>
      </c>
      <c r="E286" s="154"/>
      <c r="F286" s="155"/>
      <c r="G286" s="156"/>
      <c r="H286" s="156"/>
      <c r="I286" s="156"/>
      <c r="J286" s="156"/>
      <c r="K286" s="157"/>
      <c r="L286" s="157"/>
      <c r="M286" s="154"/>
      <c r="N286" s="154"/>
      <c r="O286" s="155"/>
      <c r="P286" s="155"/>
      <c r="Q286" s="154"/>
      <c r="R286" s="154"/>
      <c r="S286" s="154"/>
      <c r="T286" s="158"/>
      <c r="U286" s="158"/>
      <c r="V286" s="158" t="s">
        <v>0</v>
      </c>
      <c r="W286" s="159"/>
      <c r="X286" s="155"/>
    </row>
    <row r="287" spans="1:37">
      <c r="D287" s="153" t="s">
        <v>494</v>
      </c>
      <c r="E287" s="154"/>
      <c r="F287" s="155"/>
      <c r="G287" s="156"/>
      <c r="H287" s="156"/>
      <c r="I287" s="156"/>
      <c r="J287" s="156"/>
      <c r="K287" s="157"/>
      <c r="L287" s="157"/>
      <c r="M287" s="154"/>
      <c r="N287" s="154"/>
      <c r="O287" s="155"/>
      <c r="P287" s="155"/>
      <c r="Q287" s="154"/>
      <c r="R287" s="154"/>
      <c r="S287" s="154"/>
      <c r="T287" s="158"/>
      <c r="U287" s="158"/>
      <c r="V287" s="158" t="s">
        <v>0</v>
      </c>
      <c r="W287" s="159"/>
      <c r="X287" s="155"/>
    </row>
    <row r="288" spans="1:37">
      <c r="A288" s="108">
        <v>47</v>
      </c>
      <c r="B288" s="109" t="s">
        <v>198</v>
      </c>
      <c r="C288" s="110" t="s">
        <v>495</v>
      </c>
      <c r="D288" s="111" t="s">
        <v>496</v>
      </c>
      <c r="E288" s="112">
        <v>130.66999999999999</v>
      </c>
      <c r="F288" s="113" t="s">
        <v>146</v>
      </c>
      <c r="K288" s="115">
        <v>1.837</v>
      </c>
      <c r="L288" s="115">
        <f>E288*K288</f>
        <v>240.04078999999996</v>
      </c>
      <c r="N288" s="112">
        <f>E288*M288</f>
        <v>0</v>
      </c>
      <c r="P288" s="113" t="s">
        <v>147</v>
      </c>
      <c r="V288" s="116" t="s">
        <v>109</v>
      </c>
      <c r="W288" s="117">
        <v>213.25299999999999</v>
      </c>
      <c r="X288" s="110" t="s">
        <v>497</v>
      </c>
      <c r="Y288" s="110" t="s">
        <v>495</v>
      </c>
      <c r="Z288" s="113" t="s">
        <v>249</v>
      </c>
      <c r="AB288" s="113">
        <v>6</v>
      </c>
      <c r="AC288" s="113" t="s">
        <v>150</v>
      </c>
      <c r="AJ288" s="87" t="s">
        <v>151</v>
      </c>
      <c r="AK288" s="87" t="s">
        <v>152</v>
      </c>
    </row>
    <row r="289" spans="1:37">
      <c r="D289" s="153" t="s">
        <v>498</v>
      </c>
      <c r="E289" s="154"/>
      <c r="F289" s="155"/>
      <c r="G289" s="156"/>
      <c r="H289" s="156"/>
      <c r="I289" s="156"/>
      <c r="J289" s="156"/>
      <c r="K289" s="157"/>
      <c r="L289" s="157"/>
      <c r="M289" s="154"/>
      <c r="N289" s="154"/>
      <c r="O289" s="155"/>
      <c r="P289" s="155"/>
      <c r="Q289" s="154"/>
      <c r="R289" s="154"/>
      <c r="S289" s="154"/>
      <c r="T289" s="158"/>
      <c r="U289" s="158"/>
      <c r="V289" s="158" t="s">
        <v>0</v>
      </c>
      <c r="W289" s="159"/>
      <c r="X289" s="155"/>
    </row>
    <row r="290" spans="1:37">
      <c r="D290" s="153" t="s">
        <v>499</v>
      </c>
      <c r="E290" s="154"/>
      <c r="F290" s="155"/>
      <c r="G290" s="156"/>
      <c r="H290" s="156"/>
      <c r="I290" s="156"/>
      <c r="J290" s="156"/>
      <c r="K290" s="157"/>
      <c r="L290" s="157"/>
      <c r="M290" s="154"/>
      <c r="N290" s="154"/>
      <c r="O290" s="155"/>
      <c r="P290" s="155"/>
      <c r="Q290" s="154"/>
      <c r="R290" s="154"/>
      <c r="S290" s="154"/>
      <c r="T290" s="158"/>
      <c r="U290" s="158"/>
      <c r="V290" s="158" t="s">
        <v>0</v>
      </c>
      <c r="W290" s="159"/>
      <c r="X290" s="155"/>
    </row>
    <row r="291" spans="1:37">
      <c r="D291" s="153" t="s">
        <v>500</v>
      </c>
      <c r="E291" s="154"/>
      <c r="F291" s="155"/>
      <c r="G291" s="156"/>
      <c r="H291" s="156"/>
      <c r="I291" s="156"/>
      <c r="J291" s="156"/>
      <c r="K291" s="157"/>
      <c r="L291" s="157"/>
      <c r="M291" s="154"/>
      <c r="N291" s="154"/>
      <c r="O291" s="155"/>
      <c r="P291" s="155"/>
      <c r="Q291" s="154"/>
      <c r="R291" s="154"/>
      <c r="S291" s="154"/>
      <c r="T291" s="158"/>
      <c r="U291" s="158"/>
      <c r="V291" s="158" t="s">
        <v>0</v>
      </c>
      <c r="W291" s="159"/>
      <c r="X291" s="155"/>
    </row>
    <row r="292" spans="1:37">
      <c r="D292" s="153" t="s">
        <v>501</v>
      </c>
      <c r="E292" s="154"/>
      <c r="F292" s="155"/>
      <c r="G292" s="156"/>
      <c r="H292" s="156"/>
      <c r="I292" s="156"/>
      <c r="J292" s="156"/>
      <c r="K292" s="157"/>
      <c r="L292" s="157"/>
      <c r="M292" s="154"/>
      <c r="N292" s="154"/>
      <c r="O292" s="155"/>
      <c r="P292" s="155"/>
      <c r="Q292" s="154"/>
      <c r="R292" s="154"/>
      <c r="S292" s="154"/>
      <c r="T292" s="158"/>
      <c r="U292" s="158"/>
      <c r="V292" s="158" t="s">
        <v>0</v>
      </c>
      <c r="W292" s="159"/>
      <c r="X292" s="155"/>
    </row>
    <row r="293" spans="1:37">
      <c r="D293" s="153" t="s">
        <v>502</v>
      </c>
      <c r="E293" s="154"/>
      <c r="F293" s="155"/>
      <c r="G293" s="156"/>
      <c r="H293" s="156"/>
      <c r="I293" s="156"/>
      <c r="J293" s="156"/>
      <c r="K293" s="157"/>
      <c r="L293" s="157"/>
      <c r="M293" s="154"/>
      <c r="N293" s="154"/>
      <c r="O293" s="155"/>
      <c r="P293" s="155"/>
      <c r="Q293" s="154"/>
      <c r="R293" s="154"/>
      <c r="S293" s="154"/>
      <c r="T293" s="158"/>
      <c r="U293" s="158"/>
      <c r="V293" s="158" t="s">
        <v>0</v>
      </c>
      <c r="W293" s="159"/>
      <c r="X293" s="155"/>
    </row>
    <row r="294" spans="1:37">
      <c r="D294" s="153" t="s">
        <v>503</v>
      </c>
      <c r="E294" s="154"/>
      <c r="F294" s="155"/>
      <c r="G294" s="156"/>
      <c r="H294" s="156"/>
      <c r="I294" s="156"/>
      <c r="J294" s="156"/>
      <c r="K294" s="157"/>
      <c r="L294" s="157"/>
      <c r="M294" s="154"/>
      <c r="N294" s="154"/>
      <c r="O294" s="155"/>
      <c r="P294" s="155"/>
      <c r="Q294" s="154"/>
      <c r="R294" s="154"/>
      <c r="S294" s="154"/>
      <c r="T294" s="158"/>
      <c r="U294" s="158"/>
      <c r="V294" s="158" t="s">
        <v>0</v>
      </c>
      <c r="W294" s="159"/>
      <c r="X294" s="155"/>
    </row>
    <row r="295" spans="1:37">
      <c r="D295" s="153" t="s">
        <v>504</v>
      </c>
      <c r="E295" s="154"/>
      <c r="F295" s="155"/>
      <c r="G295" s="156"/>
      <c r="H295" s="156"/>
      <c r="I295" s="156"/>
      <c r="J295" s="156"/>
      <c r="K295" s="157"/>
      <c r="L295" s="157"/>
      <c r="M295" s="154"/>
      <c r="N295" s="154"/>
      <c r="O295" s="155"/>
      <c r="P295" s="155"/>
      <c r="Q295" s="154"/>
      <c r="R295" s="154"/>
      <c r="S295" s="154"/>
      <c r="T295" s="158"/>
      <c r="U295" s="158"/>
      <c r="V295" s="158" t="s">
        <v>0</v>
      </c>
      <c r="W295" s="159"/>
      <c r="X295" s="155"/>
    </row>
    <row r="296" spans="1:37">
      <c r="D296" s="153" t="s">
        <v>505</v>
      </c>
      <c r="E296" s="154"/>
      <c r="F296" s="155"/>
      <c r="G296" s="156"/>
      <c r="H296" s="156"/>
      <c r="I296" s="156"/>
      <c r="J296" s="156"/>
      <c r="K296" s="157"/>
      <c r="L296" s="157"/>
      <c r="M296" s="154"/>
      <c r="N296" s="154"/>
      <c r="O296" s="155"/>
      <c r="P296" s="155"/>
      <c r="Q296" s="154"/>
      <c r="R296" s="154"/>
      <c r="S296" s="154"/>
      <c r="T296" s="158"/>
      <c r="U296" s="158"/>
      <c r="V296" s="158" t="s">
        <v>0</v>
      </c>
      <c r="W296" s="159"/>
      <c r="X296" s="155"/>
    </row>
    <row r="297" spans="1:37">
      <c r="A297" s="108">
        <v>48</v>
      </c>
      <c r="B297" s="109" t="s">
        <v>198</v>
      </c>
      <c r="C297" s="110" t="s">
        <v>506</v>
      </c>
      <c r="D297" s="111" t="s">
        <v>507</v>
      </c>
      <c r="E297" s="112">
        <v>387.15</v>
      </c>
      <c r="F297" s="113" t="s">
        <v>229</v>
      </c>
      <c r="K297" s="115">
        <v>0.12309</v>
      </c>
      <c r="L297" s="115">
        <f>E297*K297</f>
        <v>47.654293500000001</v>
      </c>
      <c r="N297" s="112">
        <f>E297*M297</f>
        <v>0</v>
      </c>
      <c r="P297" s="113" t="s">
        <v>147</v>
      </c>
      <c r="V297" s="116" t="s">
        <v>109</v>
      </c>
      <c r="W297" s="117">
        <v>171.50700000000001</v>
      </c>
      <c r="X297" s="110" t="s">
        <v>508</v>
      </c>
      <c r="Y297" s="110" t="s">
        <v>506</v>
      </c>
      <c r="Z297" s="113" t="s">
        <v>212</v>
      </c>
      <c r="AB297" s="113">
        <v>6</v>
      </c>
      <c r="AC297" s="113" t="s">
        <v>150</v>
      </c>
      <c r="AJ297" s="87" t="s">
        <v>151</v>
      </c>
      <c r="AK297" s="87" t="s">
        <v>152</v>
      </c>
    </row>
    <row r="298" spans="1:37">
      <c r="D298" s="153" t="s">
        <v>255</v>
      </c>
      <c r="E298" s="154"/>
      <c r="F298" s="155"/>
      <c r="G298" s="156"/>
      <c r="H298" s="156"/>
      <c r="I298" s="156"/>
      <c r="J298" s="156"/>
      <c r="K298" s="157"/>
      <c r="L298" s="157"/>
      <c r="M298" s="154"/>
      <c r="N298" s="154"/>
      <c r="O298" s="155"/>
      <c r="P298" s="155"/>
      <c r="Q298" s="154"/>
      <c r="R298" s="154"/>
      <c r="S298" s="154"/>
      <c r="T298" s="158"/>
      <c r="U298" s="158"/>
      <c r="V298" s="158" t="s">
        <v>0</v>
      </c>
      <c r="W298" s="159"/>
      <c r="X298" s="155"/>
    </row>
    <row r="299" spans="1:37">
      <c r="D299" s="153" t="s">
        <v>509</v>
      </c>
      <c r="E299" s="154"/>
      <c r="F299" s="155"/>
      <c r="G299" s="156"/>
      <c r="H299" s="156"/>
      <c r="I299" s="156"/>
      <c r="J299" s="156"/>
      <c r="K299" s="157"/>
      <c r="L299" s="157"/>
      <c r="M299" s="154"/>
      <c r="N299" s="154"/>
      <c r="O299" s="155"/>
      <c r="P299" s="155"/>
      <c r="Q299" s="154"/>
      <c r="R299" s="154"/>
      <c r="S299" s="154"/>
      <c r="T299" s="158"/>
      <c r="U299" s="158"/>
      <c r="V299" s="158" t="s">
        <v>0</v>
      </c>
      <c r="W299" s="159"/>
      <c r="X299" s="155"/>
    </row>
    <row r="300" spans="1:37">
      <c r="D300" s="153" t="s">
        <v>510</v>
      </c>
      <c r="E300" s="154"/>
      <c r="F300" s="155"/>
      <c r="G300" s="156"/>
      <c r="H300" s="156"/>
      <c r="I300" s="156"/>
      <c r="J300" s="156"/>
      <c r="K300" s="157"/>
      <c r="L300" s="157"/>
      <c r="M300" s="154"/>
      <c r="N300" s="154"/>
      <c r="O300" s="155"/>
      <c r="P300" s="155"/>
      <c r="Q300" s="154"/>
      <c r="R300" s="154"/>
      <c r="S300" s="154"/>
      <c r="T300" s="158"/>
      <c r="U300" s="158"/>
      <c r="V300" s="158" t="s">
        <v>0</v>
      </c>
      <c r="W300" s="159"/>
      <c r="X300" s="155"/>
    </row>
    <row r="301" spans="1:37">
      <c r="D301" s="153" t="s">
        <v>260</v>
      </c>
      <c r="E301" s="154"/>
      <c r="F301" s="155"/>
      <c r="G301" s="156"/>
      <c r="H301" s="156"/>
      <c r="I301" s="156"/>
      <c r="J301" s="156"/>
      <c r="K301" s="157"/>
      <c r="L301" s="157"/>
      <c r="M301" s="154"/>
      <c r="N301" s="154"/>
      <c r="O301" s="155"/>
      <c r="P301" s="155"/>
      <c r="Q301" s="154"/>
      <c r="R301" s="154"/>
      <c r="S301" s="154"/>
      <c r="T301" s="158"/>
      <c r="U301" s="158"/>
      <c r="V301" s="158" t="s">
        <v>0</v>
      </c>
      <c r="W301" s="159"/>
      <c r="X301" s="155"/>
    </row>
    <row r="302" spans="1:37">
      <c r="D302" s="153" t="s">
        <v>511</v>
      </c>
      <c r="E302" s="154"/>
      <c r="F302" s="155"/>
      <c r="G302" s="156"/>
      <c r="H302" s="156"/>
      <c r="I302" s="156"/>
      <c r="J302" s="156"/>
      <c r="K302" s="157"/>
      <c r="L302" s="157"/>
      <c r="M302" s="154"/>
      <c r="N302" s="154"/>
      <c r="O302" s="155"/>
      <c r="P302" s="155"/>
      <c r="Q302" s="154"/>
      <c r="R302" s="154"/>
      <c r="S302" s="154"/>
      <c r="T302" s="158"/>
      <c r="U302" s="158"/>
      <c r="V302" s="158" t="s">
        <v>0</v>
      </c>
      <c r="W302" s="159"/>
      <c r="X302" s="155"/>
    </row>
    <row r="303" spans="1:37">
      <c r="D303" s="153" t="s">
        <v>512</v>
      </c>
      <c r="E303" s="154"/>
      <c r="F303" s="155"/>
      <c r="G303" s="156"/>
      <c r="H303" s="156"/>
      <c r="I303" s="156"/>
      <c r="J303" s="156"/>
      <c r="K303" s="157"/>
      <c r="L303" s="157"/>
      <c r="M303" s="154"/>
      <c r="N303" s="154"/>
      <c r="O303" s="155"/>
      <c r="P303" s="155"/>
      <c r="Q303" s="154"/>
      <c r="R303" s="154"/>
      <c r="S303" s="154"/>
      <c r="T303" s="158"/>
      <c r="U303" s="158"/>
      <c r="V303" s="158" t="s">
        <v>0</v>
      </c>
      <c r="W303" s="159"/>
      <c r="X303" s="155"/>
    </row>
    <row r="304" spans="1:37" ht="20.399999999999999">
      <c r="A304" s="108">
        <v>49</v>
      </c>
      <c r="B304" s="109" t="s">
        <v>198</v>
      </c>
      <c r="C304" s="110" t="s">
        <v>513</v>
      </c>
      <c r="D304" s="111" t="s">
        <v>514</v>
      </c>
      <c r="E304" s="112">
        <v>37.25</v>
      </c>
      <c r="F304" s="113" t="s">
        <v>229</v>
      </c>
      <c r="K304" s="115">
        <v>0.27466000000000002</v>
      </c>
      <c r="L304" s="115">
        <f>E304*K304</f>
        <v>10.231085</v>
      </c>
      <c r="N304" s="112">
        <f>E304*M304</f>
        <v>0</v>
      </c>
      <c r="P304" s="113" t="s">
        <v>147</v>
      </c>
      <c r="V304" s="116" t="s">
        <v>109</v>
      </c>
      <c r="W304" s="117">
        <v>22.015000000000001</v>
      </c>
      <c r="X304" s="110" t="s">
        <v>515</v>
      </c>
      <c r="Y304" s="110" t="s">
        <v>513</v>
      </c>
      <c r="Z304" s="113" t="s">
        <v>249</v>
      </c>
      <c r="AB304" s="113">
        <v>6</v>
      </c>
      <c r="AC304" s="113" t="s">
        <v>150</v>
      </c>
      <c r="AJ304" s="87" t="s">
        <v>151</v>
      </c>
      <c r="AK304" s="87" t="s">
        <v>152</v>
      </c>
    </row>
    <row r="305" spans="1:37">
      <c r="D305" s="153" t="s">
        <v>516</v>
      </c>
      <c r="E305" s="154"/>
      <c r="F305" s="155"/>
      <c r="G305" s="156"/>
      <c r="H305" s="156"/>
      <c r="I305" s="156"/>
      <c r="J305" s="156"/>
      <c r="K305" s="157"/>
      <c r="L305" s="157"/>
      <c r="M305" s="154"/>
      <c r="N305" s="154"/>
      <c r="O305" s="155"/>
      <c r="P305" s="155"/>
      <c r="Q305" s="154"/>
      <c r="R305" s="154"/>
      <c r="S305" s="154"/>
      <c r="T305" s="158"/>
      <c r="U305" s="158"/>
      <c r="V305" s="158" t="s">
        <v>0</v>
      </c>
      <c r="W305" s="159"/>
      <c r="X305" s="155"/>
    </row>
    <row r="306" spans="1:37">
      <c r="D306" s="153" t="s">
        <v>517</v>
      </c>
      <c r="E306" s="154"/>
      <c r="F306" s="155"/>
      <c r="G306" s="156"/>
      <c r="H306" s="156"/>
      <c r="I306" s="156"/>
      <c r="J306" s="156"/>
      <c r="K306" s="157"/>
      <c r="L306" s="157"/>
      <c r="M306" s="154"/>
      <c r="N306" s="154"/>
      <c r="O306" s="155"/>
      <c r="P306" s="155"/>
      <c r="Q306" s="154"/>
      <c r="R306" s="154"/>
      <c r="S306" s="154"/>
      <c r="T306" s="158"/>
      <c r="U306" s="158"/>
      <c r="V306" s="158" t="s">
        <v>0</v>
      </c>
      <c r="W306" s="159"/>
      <c r="X306" s="155"/>
    </row>
    <row r="307" spans="1:37">
      <c r="D307" s="160" t="s">
        <v>518</v>
      </c>
      <c r="E307" s="161">
        <f>J307</f>
        <v>0</v>
      </c>
      <c r="H307" s="161"/>
      <c r="I307" s="161"/>
      <c r="J307" s="161"/>
      <c r="L307" s="162">
        <f>SUM(L219:L306)</f>
        <v>486.07106366999994</v>
      </c>
      <c r="N307" s="163">
        <f>SUM(N219:N306)</f>
        <v>0</v>
      </c>
      <c r="W307" s="117">
        <f>SUM(W219:W306)</f>
        <v>2339.41</v>
      </c>
    </row>
    <row r="309" spans="1:37">
      <c r="B309" s="110" t="s">
        <v>519</v>
      </c>
    </row>
    <row r="310" spans="1:37" ht="20.399999999999999">
      <c r="A310" s="108">
        <v>50</v>
      </c>
      <c r="B310" s="109" t="s">
        <v>520</v>
      </c>
      <c r="C310" s="110" t="s">
        <v>521</v>
      </c>
      <c r="D310" s="111" t="s">
        <v>522</v>
      </c>
      <c r="E310" s="112">
        <v>516.70000000000005</v>
      </c>
      <c r="F310" s="113" t="s">
        <v>229</v>
      </c>
      <c r="L310" s="115">
        <f t="shared" ref="L310:L315" si="0">E310*K310</f>
        <v>0</v>
      </c>
      <c r="N310" s="112">
        <f t="shared" ref="N310:N315" si="1">E310*M310</f>
        <v>0</v>
      </c>
      <c r="P310" s="113" t="s">
        <v>147</v>
      </c>
      <c r="V310" s="116" t="s">
        <v>109</v>
      </c>
      <c r="W310" s="117">
        <v>104.373</v>
      </c>
      <c r="X310" s="110" t="s">
        <v>523</v>
      </c>
      <c r="Y310" s="110" t="s">
        <v>521</v>
      </c>
      <c r="Z310" s="113" t="s">
        <v>524</v>
      </c>
      <c r="AB310" s="113">
        <v>6</v>
      </c>
      <c r="AC310" s="113" t="s">
        <v>150</v>
      </c>
      <c r="AJ310" s="87" t="s">
        <v>151</v>
      </c>
      <c r="AK310" s="87" t="s">
        <v>152</v>
      </c>
    </row>
    <row r="311" spans="1:37" ht="20.399999999999999">
      <c r="A311" s="108">
        <v>51</v>
      </c>
      <c r="B311" s="109" t="s">
        <v>520</v>
      </c>
      <c r="C311" s="110" t="s">
        <v>525</v>
      </c>
      <c r="D311" s="111" t="s">
        <v>526</v>
      </c>
      <c r="E311" s="112">
        <v>516.70000000000005</v>
      </c>
      <c r="F311" s="113" t="s">
        <v>229</v>
      </c>
      <c r="K311" s="115">
        <v>7.2999999999999996E-4</v>
      </c>
      <c r="L311" s="115">
        <f t="shared" si="0"/>
        <v>0.377191</v>
      </c>
      <c r="N311" s="112">
        <f t="shared" si="1"/>
        <v>0</v>
      </c>
      <c r="P311" s="113" t="s">
        <v>147</v>
      </c>
      <c r="V311" s="116" t="s">
        <v>109</v>
      </c>
      <c r="W311" s="117">
        <v>3.617</v>
      </c>
      <c r="X311" s="110" t="s">
        <v>527</v>
      </c>
      <c r="Y311" s="110" t="s">
        <v>525</v>
      </c>
      <c r="Z311" s="113" t="s">
        <v>524</v>
      </c>
      <c r="AB311" s="113">
        <v>6</v>
      </c>
      <c r="AC311" s="113" t="s">
        <v>150</v>
      </c>
      <c r="AJ311" s="87" t="s">
        <v>151</v>
      </c>
      <c r="AK311" s="87" t="s">
        <v>152</v>
      </c>
    </row>
    <row r="312" spans="1:37" ht="20.399999999999999">
      <c r="A312" s="108">
        <v>52</v>
      </c>
      <c r="B312" s="109" t="s">
        <v>520</v>
      </c>
      <c r="C312" s="110" t="s">
        <v>528</v>
      </c>
      <c r="D312" s="111" t="s">
        <v>529</v>
      </c>
      <c r="E312" s="112">
        <v>516.70000000000005</v>
      </c>
      <c r="F312" s="113" t="s">
        <v>229</v>
      </c>
      <c r="L312" s="115">
        <f t="shared" si="0"/>
        <v>0</v>
      </c>
      <c r="N312" s="112">
        <f t="shared" si="1"/>
        <v>0</v>
      </c>
      <c r="P312" s="113" t="s">
        <v>147</v>
      </c>
      <c r="V312" s="116" t="s">
        <v>109</v>
      </c>
      <c r="W312" s="117">
        <v>59.420999999999999</v>
      </c>
      <c r="X312" s="110" t="s">
        <v>530</v>
      </c>
      <c r="Y312" s="110" t="s">
        <v>528</v>
      </c>
      <c r="Z312" s="113" t="s">
        <v>524</v>
      </c>
      <c r="AB312" s="113">
        <v>6</v>
      </c>
      <c r="AC312" s="113" t="s">
        <v>150</v>
      </c>
      <c r="AJ312" s="87" t="s">
        <v>151</v>
      </c>
      <c r="AK312" s="87" t="s">
        <v>152</v>
      </c>
    </row>
    <row r="313" spans="1:37">
      <c r="A313" s="108">
        <v>53</v>
      </c>
      <c r="B313" s="109" t="s">
        <v>520</v>
      </c>
      <c r="C313" s="110" t="s">
        <v>531</v>
      </c>
      <c r="D313" s="111" t="s">
        <v>532</v>
      </c>
      <c r="E313" s="112">
        <v>387.15</v>
      </c>
      <c r="F313" s="113" t="s">
        <v>229</v>
      </c>
      <c r="K313" s="115">
        <v>1.66E-3</v>
      </c>
      <c r="L313" s="115">
        <f t="shared" si="0"/>
        <v>0.64266899999999993</v>
      </c>
      <c r="N313" s="112">
        <f t="shared" si="1"/>
        <v>0</v>
      </c>
      <c r="P313" s="113" t="s">
        <v>147</v>
      </c>
      <c r="V313" s="116" t="s">
        <v>109</v>
      </c>
      <c r="W313" s="117">
        <v>71.623000000000005</v>
      </c>
      <c r="X313" s="110" t="s">
        <v>533</v>
      </c>
      <c r="Y313" s="110" t="s">
        <v>531</v>
      </c>
      <c r="Z313" s="113" t="s">
        <v>524</v>
      </c>
      <c r="AB313" s="113">
        <v>6</v>
      </c>
      <c r="AC313" s="113" t="s">
        <v>150</v>
      </c>
      <c r="AJ313" s="87" t="s">
        <v>151</v>
      </c>
      <c r="AK313" s="87" t="s">
        <v>152</v>
      </c>
    </row>
    <row r="314" spans="1:37">
      <c r="A314" s="108">
        <v>54</v>
      </c>
      <c r="B314" s="109" t="s">
        <v>143</v>
      </c>
      <c r="C314" s="110" t="s">
        <v>534</v>
      </c>
      <c r="D314" s="111" t="s">
        <v>535</v>
      </c>
      <c r="E314" s="112">
        <v>76.944999999999993</v>
      </c>
      <c r="F314" s="113" t="s">
        <v>146</v>
      </c>
      <c r="L314" s="115">
        <f t="shared" si="0"/>
        <v>0</v>
      </c>
      <c r="N314" s="112">
        <f t="shared" si="1"/>
        <v>0</v>
      </c>
      <c r="P314" s="113" t="s">
        <v>147</v>
      </c>
      <c r="V314" s="116" t="s">
        <v>109</v>
      </c>
      <c r="X314" s="110" t="s">
        <v>536</v>
      </c>
      <c r="Y314" s="110" t="s">
        <v>534</v>
      </c>
      <c r="Z314" s="113" t="s">
        <v>537</v>
      </c>
      <c r="AB314" s="113">
        <v>6</v>
      </c>
      <c r="AC314" s="113" t="s">
        <v>150</v>
      </c>
      <c r="AJ314" s="87" t="s">
        <v>151</v>
      </c>
      <c r="AK314" s="87" t="s">
        <v>152</v>
      </c>
    </row>
    <row r="315" spans="1:37">
      <c r="A315" s="108">
        <v>55</v>
      </c>
      <c r="B315" s="109" t="s">
        <v>198</v>
      </c>
      <c r="C315" s="110" t="s">
        <v>538</v>
      </c>
      <c r="D315" s="111" t="s">
        <v>539</v>
      </c>
      <c r="E315" s="112">
        <v>1085.6410000000001</v>
      </c>
      <c r="F315" s="113" t="s">
        <v>327</v>
      </c>
      <c r="L315" s="115">
        <f t="shared" si="0"/>
        <v>0</v>
      </c>
      <c r="N315" s="112">
        <f t="shared" si="1"/>
        <v>0</v>
      </c>
      <c r="P315" s="113" t="s">
        <v>147</v>
      </c>
      <c r="V315" s="116" t="s">
        <v>109</v>
      </c>
      <c r="W315" s="117">
        <v>320.26400000000001</v>
      </c>
      <c r="X315" s="110" t="s">
        <v>540</v>
      </c>
      <c r="Y315" s="110" t="s">
        <v>538</v>
      </c>
      <c r="Z315" s="113" t="s">
        <v>541</v>
      </c>
      <c r="AB315" s="113">
        <v>6</v>
      </c>
      <c r="AC315" s="113" t="s">
        <v>150</v>
      </c>
      <c r="AJ315" s="87" t="s">
        <v>151</v>
      </c>
      <c r="AK315" s="87" t="s">
        <v>152</v>
      </c>
    </row>
    <row r="316" spans="1:37">
      <c r="D316" s="160" t="s">
        <v>542</v>
      </c>
      <c r="E316" s="161">
        <f>J316</f>
        <v>0</v>
      </c>
      <c r="H316" s="161"/>
      <c r="I316" s="161"/>
      <c r="J316" s="161"/>
      <c r="L316" s="162">
        <f>SUM(L309:L315)</f>
        <v>1.01986</v>
      </c>
      <c r="N316" s="163">
        <f>SUM(N309:N315)</f>
        <v>0</v>
      </c>
      <c r="W316" s="117">
        <f>SUM(W309:W315)</f>
        <v>559.298</v>
      </c>
    </row>
    <row r="318" spans="1:37">
      <c r="D318" s="160" t="s">
        <v>543</v>
      </c>
      <c r="E318" s="163">
        <f>J318</f>
        <v>0</v>
      </c>
      <c r="H318" s="161"/>
      <c r="I318" s="161"/>
      <c r="J318" s="161"/>
      <c r="L318" s="162">
        <f>+L51+L107+L178+L217+L307+L316</f>
        <v>1085.6413941200001</v>
      </c>
      <c r="N318" s="163">
        <f>+N51+N107+N178+N217+N307+N316</f>
        <v>0</v>
      </c>
      <c r="W318" s="117">
        <f>+W51+W107+W178+W217+W307+W316</f>
        <v>4750.174</v>
      </c>
    </row>
    <row r="320" spans="1:37">
      <c r="B320" s="152" t="s">
        <v>544</v>
      </c>
    </row>
    <row r="321" spans="1:37">
      <c r="B321" s="110" t="s">
        <v>545</v>
      </c>
    </row>
    <row r="322" spans="1:37" ht="20.399999999999999">
      <c r="A322" s="108">
        <v>56</v>
      </c>
      <c r="B322" s="109" t="s">
        <v>546</v>
      </c>
      <c r="C322" s="110" t="s">
        <v>547</v>
      </c>
      <c r="D322" s="111" t="s">
        <v>548</v>
      </c>
      <c r="E322" s="112">
        <v>304.82</v>
      </c>
      <c r="F322" s="113" t="s">
        <v>229</v>
      </c>
      <c r="K322" s="115">
        <v>1.0240000000000001E-2</v>
      </c>
      <c r="L322" s="115">
        <f>E322*K322</f>
        <v>3.1213568</v>
      </c>
      <c r="N322" s="112">
        <f>E322*M322</f>
        <v>0</v>
      </c>
      <c r="P322" s="113" t="s">
        <v>147</v>
      </c>
      <c r="V322" s="116" t="s">
        <v>549</v>
      </c>
      <c r="W322" s="117">
        <v>55.476999999999997</v>
      </c>
      <c r="X322" s="110" t="s">
        <v>547</v>
      </c>
      <c r="Y322" s="110" t="s">
        <v>547</v>
      </c>
      <c r="Z322" s="113" t="s">
        <v>550</v>
      </c>
      <c r="AB322" s="113">
        <v>6</v>
      </c>
      <c r="AC322" s="113" t="s">
        <v>551</v>
      </c>
      <c r="AJ322" s="87" t="s">
        <v>552</v>
      </c>
      <c r="AK322" s="87" t="s">
        <v>152</v>
      </c>
    </row>
    <row r="323" spans="1:37">
      <c r="D323" s="153" t="s">
        <v>553</v>
      </c>
      <c r="E323" s="154"/>
      <c r="F323" s="155"/>
      <c r="G323" s="156"/>
      <c r="H323" s="156"/>
      <c r="I323" s="156"/>
      <c r="J323" s="156"/>
      <c r="K323" s="157"/>
      <c r="L323" s="157"/>
      <c r="M323" s="154"/>
      <c r="N323" s="154"/>
      <c r="O323" s="155"/>
      <c r="P323" s="155"/>
      <c r="Q323" s="154"/>
      <c r="R323" s="154"/>
      <c r="S323" s="154"/>
      <c r="T323" s="158"/>
      <c r="U323" s="158"/>
      <c r="V323" s="158" t="s">
        <v>0</v>
      </c>
      <c r="W323" s="159"/>
      <c r="X323" s="155"/>
    </row>
    <row r="324" spans="1:37">
      <c r="A324" s="108">
        <v>57</v>
      </c>
      <c r="B324" s="109" t="s">
        <v>546</v>
      </c>
      <c r="C324" s="110" t="s">
        <v>554</v>
      </c>
      <c r="D324" s="111" t="s">
        <v>555</v>
      </c>
      <c r="E324" s="112">
        <v>10.56</v>
      </c>
      <c r="F324" s="113" t="s">
        <v>229</v>
      </c>
      <c r="K324" s="115">
        <v>1.166E-2</v>
      </c>
      <c r="L324" s="115">
        <f>E324*K324</f>
        <v>0.12312960000000001</v>
      </c>
      <c r="N324" s="112">
        <f>E324*M324</f>
        <v>0</v>
      </c>
      <c r="P324" s="113" t="s">
        <v>147</v>
      </c>
      <c r="V324" s="116" t="s">
        <v>549</v>
      </c>
      <c r="W324" s="117">
        <v>3.58</v>
      </c>
      <c r="X324" s="110" t="s">
        <v>554</v>
      </c>
      <c r="Y324" s="110" t="s">
        <v>554</v>
      </c>
      <c r="Z324" s="113" t="s">
        <v>550</v>
      </c>
      <c r="AB324" s="113">
        <v>6</v>
      </c>
      <c r="AC324" s="113" t="s">
        <v>551</v>
      </c>
      <c r="AJ324" s="87" t="s">
        <v>552</v>
      </c>
      <c r="AK324" s="87" t="s">
        <v>152</v>
      </c>
    </row>
    <row r="325" spans="1:37">
      <c r="D325" s="153" t="s">
        <v>556</v>
      </c>
      <c r="E325" s="154"/>
      <c r="F325" s="155"/>
      <c r="G325" s="156"/>
      <c r="H325" s="156"/>
      <c r="I325" s="156"/>
      <c r="J325" s="156"/>
      <c r="K325" s="157"/>
      <c r="L325" s="157"/>
      <c r="M325" s="154"/>
      <c r="N325" s="154"/>
      <c r="O325" s="155"/>
      <c r="P325" s="155"/>
      <c r="Q325" s="154"/>
      <c r="R325" s="154"/>
      <c r="S325" s="154"/>
      <c r="T325" s="158"/>
      <c r="U325" s="158"/>
      <c r="V325" s="158" t="s">
        <v>0</v>
      </c>
      <c r="W325" s="159"/>
      <c r="X325" s="155"/>
    </row>
    <row r="326" spans="1:37" ht="20.399999999999999">
      <c r="A326" s="108">
        <v>58</v>
      </c>
      <c r="B326" s="109" t="s">
        <v>557</v>
      </c>
      <c r="C326" s="110" t="s">
        <v>558</v>
      </c>
      <c r="D326" s="111" t="s">
        <v>559</v>
      </c>
      <c r="E326" s="112">
        <v>182.09899999999999</v>
      </c>
      <c r="F326" s="113" t="s">
        <v>229</v>
      </c>
      <c r="K326" s="115">
        <v>1.5E-3</v>
      </c>
      <c r="L326" s="115">
        <f>E326*K326</f>
        <v>0.27314850000000002</v>
      </c>
      <c r="N326" s="112">
        <f>E326*M326</f>
        <v>0</v>
      </c>
      <c r="P326" s="113" t="s">
        <v>147</v>
      </c>
      <c r="V326" s="116" t="s">
        <v>549</v>
      </c>
      <c r="W326" s="117">
        <v>91.05</v>
      </c>
      <c r="X326" s="110" t="s">
        <v>560</v>
      </c>
      <c r="Y326" s="110" t="s">
        <v>558</v>
      </c>
      <c r="Z326" s="113" t="s">
        <v>561</v>
      </c>
      <c r="AB326" s="113">
        <v>6</v>
      </c>
      <c r="AC326" s="113" t="s">
        <v>150</v>
      </c>
      <c r="AJ326" s="87" t="s">
        <v>552</v>
      </c>
      <c r="AK326" s="87" t="s">
        <v>152</v>
      </c>
    </row>
    <row r="327" spans="1:37">
      <c r="D327" s="153" t="s">
        <v>562</v>
      </c>
      <c r="E327" s="154"/>
      <c r="F327" s="155"/>
      <c r="G327" s="156"/>
      <c r="H327" s="156"/>
      <c r="I327" s="156"/>
      <c r="J327" s="156"/>
      <c r="K327" s="157"/>
      <c r="L327" s="157"/>
      <c r="M327" s="154"/>
      <c r="N327" s="154"/>
      <c r="O327" s="155"/>
      <c r="P327" s="155"/>
      <c r="Q327" s="154"/>
      <c r="R327" s="154"/>
      <c r="S327" s="154"/>
      <c r="T327" s="158"/>
      <c r="U327" s="158"/>
      <c r="V327" s="158" t="s">
        <v>0</v>
      </c>
      <c r="W327" s="159"/>
      <c r="X327" s="155"/>
    </row>
    <row r="328" spans="1:37">
      <c r="D328" s="153" t="s">
        <v>563</v>
      </c>
      <c r="E328" s="154"/>
      <c r="F328" s="155"/>
      <c r="G328" s="156"/>
      <c r="H328" s="156"/>
      <c r="I328" s="156"/>
      <c r="J328" s="156"/>
      <c r="K328" s="157"/>
      <c r="L328" s="157"/>
      <c r="M328" s="154"/>
      <c r="N328" s="154"/>
      <c r="O328" s="155"/>
      <c r="P328" s="155"/>
      <c r="Q328" s="154"/>
      <c r="R328" s="154"/>
      <c r="S328" s="154"/>
      <c r="T328" s="158"/>
      <c r="U328" s="158"/>
      <c r="V328" s="158" t="s">
        <v>0</v>
      </c>
      <c r="W328" s="159"/>
      <c r="X328" s="155"/>
    </row>
    <row r="329" spans="1:37">
      <c r="D329" s="153" t="s">
        <v>564</v>
      </c>
      <c r="E329" s="154"/>
      <c r="F329" s="155"/>
      <c r="G329" s="156"/>
      <c r="H329" s="156"/>
      <c r="I329" s="156"/>
      <c r="J329" s="156"/>
      <c r="K329" s="157"/>
      <c r="L329" s="157"/>
      <c r="M329" s="154"/>
      <c r="N329" s="154"/>
      <c r="O329" s="155"/>
      <c r="P329" s="155"/>
      <c r="Q329" s="154"/>
      <c r="R329" s="154"/>
      <c r="S329" s="154"/>
      <c r="T329" s="158"/>
      <c r="U329" s="158"/>
      <c r="V329" s="158" t="s">
        <v>0</v>
      </c>
      <c r="W329" s="159"/>
      <c r="X329" s="155"/>
    </row>
    <row r="330" spans="1:37">
      <c r="D330" s="153" t="s">
        <v>565</v>
      </c>
      <c r="E330" s="154"/>
      <c r="F330" s="155"/>
      <c r="G330" s="156"/>
      <c r="H330" s="156"/>
      <c r="I330" s="156"/>
      <c r="J330" s="156"/>
      <c r="K330" s="157"/>
      <c r="L330" s="157"/>
      <c r="M330" s="154"/>
      <c r="N330" s="154"/>
      <c r="O330" s="155"/>
      <c r="P330" s="155"/>
      <c r="Q330" s="154"/>
      <c r="R330" s="154"/>
      <c r="S330" s="154"/>
      <c r="T330" s="158"/>
      <c r="U330" s="158"/>
      <c r="V330" s="158" t="s">
        <v>0</v>
      </c>
      <c r="W330" s="159"/>
      <c r="X330" s="155"/>
    </row>
    <row r="331" spans="1:37">
      <c r="D331" s="153" t="s">
        <v>566</v>
      </c>
      <c r="E331" s="154"/>
      <c r="F331" s="155"/>
      <c r="G331" s="156"/>
      <c r="H331" s="156"/>
      <c r="I331" s="156"/>
      <c r="J331" s="156"/>
      <c r="K331" s="157"/>
      <c r="L331" s="157"/>
      <c r="M331" s="154"/>
      <c r="N331" s="154"/>
      <c r="O331" s="155"/>
      <c r="P331" s="155"/>
      <c r="Q331" s="154"/>
      <c r="R331" s="154"/>
      <c r="S331" s="154"/>
      <c r="T331" s="158"/>
      <c r="U331" s="158"/>
      <c r="V331" s="158" t="s">
        <v>0</v>
      </c>
      <c r="W331" s="159"/>
      <c r="X331" s="155"/>
    </row>
    <row r="332" spans="1:37">
      <c r="D332" s="153" t="s">
        <v>567</v>
      </c>
      <c r="E332" s="154"/>
      <c r="F332" s="155"/>
      <c r="G332" s="156"/>
      <c r="H332" s="156"/>
      <c r="I332" s="156"/>
      <c r="J332" s="156"/>
      <c r="K332" s="157"/>
      <c r="L332" s="157"/>
      <c r="M332" s="154"/>
      <c r="N332" s="154"/>
      <c r="O332" s="155"/>
      <c r="P332" s="155"/>
      <c r="Q332" s="154"/>
      <c r="R332" s="154"/>
      <c r="S332" s="154"/>
      <c r="T332" s="158"/>
      <c r="U332" s="158"/>
      <c r="V332" s="158" t="s">
        <v>0</v>
      </c>
      <c r="W332" s="159"/>
      <c r="X332" s="155"/>
    </row>
    <row r="333" spans="1:37">
      <c r="D333" s="153" t="s">
        <v>568</v>
      </c>
      <c r="E333" s="154"/>
      <c r="F333" s="155"/>
      <c r="G333" s="156"/>
      <c r="H333" s="156"/>
      <c r="I333" s="156"/>
      <c r="J333" s="156"/>
      <c r="K333" s="157"/>
      <c r="L333" s="157"/>
      <c r="M333" s="154"/>
      <c r="N333" s="154"/>
      <c r="O333" s="155"/>
      <c r="P333" s="155"/>
      <c r="Q333" s="154"/>
      <c r="R333" s="154"/>
      <c r="S333" s="154"/>
      <c r="T333" s="158"/>
      <c r="U333" s="158"/>
      <c r="V333" s="158" t="s">
        <v>0</v>
      </c>
      <c r="W333" s="159"/>
      <c r="X333" s="155"/>
    </row>
    <row r="334" spans="1:37">
      <c r="D334" s="153" t="s">
        <v>569</v>
      </c>
      <c r="E334" s="154"/>
      <c r="F334" s="155"/>
      <c r="G334" s="156"/>
      <c r="H334" s="156"/>
      <c r="I334" s="156"/>
      <c r="J334" s="156"/>
      <c r="K334" s="157"/>
      <c r="L334" s="157"/>
      <c r="M334" s="154"/>
      <c r="N334" s="154"/>
      <c r="O334" s="155"/>
      <c r="P334" s="155"/>
      <c r="Q334" s="154"/>
      <c r="R334" s="154"/>
      <c r="S334" s="154"/>
      <c r="T334" s="158"/>
      <c r="U334" s="158"/>
      <c r="V334" s="158" t="s">
        <v>0</v>
      </c>
      <c r="W334" s="159"/>
      <c r="X334" s="155"/>
    </row>
    <row r="335" spans="1:37">
      <c r="D335" s="153" t="s">
        <v>570</v>
      </c>
      <c r="E335" s="154"/>
      <c r="F335" s="155"/>
      <c r="G335" s="156"/>
      <c r="H335" s="156"/>
      <c r="I335" s="156"/>
      <c r="J335" s="156"/>
      <c r="K335" s="157"/>
      <c r="L335" s="157"/>
      <c r="M335" s="154"/>
      <c r="N335" s="154"/>
      <c r="O335" s="155"/>
      <c r="P335" s="155"/>
      <c r="Q335" s="154"/>
      <c r="R335" s="154"/>
      <c r="S335" s="154"/>
      <c r="T335" s="158"/>
      <c r="U335" s="158"/>
      <c r="V335" s="158" t="s">
        <v>0</v>
      </c>
      <c r="W335" s="159"/>
      <c r="X335" s="155"/>
    </row>
    <row r="336" spans="1:37">
      <c r="D336" s="153" t="s">
        <v>571</v>
      </c>
      <c r="E336" s="154"/>
      <c r="F336" s="155"/>
      <c r="G336" s="156"/>
      <c r="H336" s="156"/>
      <c r="I336" s="156"/>
      <c r="J336" s="156"/>
      <c r="K336" s="157"/>
      <c r="L336" s="157"/>
      <c r="M336" s="154"/>
      <c r="N336" s="154"/>
      <c r="O336" s="155"/>
      <c r="P336" s="155"/>
      <c r="Q336" s="154"/>
      <c r="R336" s="154"/>
      <c r="S336" s="154"/>
      <c r="T336" s="158"/>
      <c r="U336" s="158"/>
      <c r="V336" s="158" t="s">
        <v>0</v>
      </c>
      <c r="W336" s="159"/>
      <c r="X336" s="155"/>
    </row>
    <row r="337" spans="1:37">
      <c r="D337" s="153" t="s">
        <v>572</v>
      </c>
      <c r="E337" s="154"/>
      <c r="F337" s="155"/>
      <c r="G337" s="156"/>
      <c r="H337" s="156"/>
      <c r="I337" s="156"/>
      <c r="J337" s="156"/>
      <c r="K337" s="157"/>
      <c r="L337" s="157"/>
      <c r="M337" s="154"/>
      <c r="N337" s="154"/>
      <c r="O337" s="155"/>
      <c r="P337" s="155"/>
      <c r="Q337" s="154"/>
      <c r="R337" s="154"/>
      <c r="S337" s="154"/>
      <c r="T337" s="158"/>
      <c r="U337" s="158"/>
      <c r="V337" s="158" t="s">
        <v>0</v>
      </c>
      <c r="W337" s="159"/>
      <c r="X337" s="155"/>
    </row>
    <row r="338" spans="1:37">
      <c r="D338" s="153" t="s">
        <v>573</v>
      </c>
      <c r="E338" s="154"/>
      <c r="F338" s="155"/>
      <c r="G338" s="156"/>
      <c r="H338" s="156"/>
      <c r="I338" s="156"/>
      <c r="J338" s="156"/>
      <c r="K338" s="157"/>
      <c r="L338" s="157"/>
      <c r="M338" s="154"/>
      <c r="N338" s="154"/>
      <c r="O338" s="155"/>
      <c r="P338" s="155"/>
      <c r="Q338" s="154"/>
      <c r="R338" s="154"/>
      <c r="S338" s="154"/>
      <c r="T338" s="158"/>
      <c r="U338" s="158"/>
      <c r="V338" s="158" t="s">
        <v>0</v>
      </c>
      <c r="W338" s="159"/>
      <c r="X338" s="155"/>
    </row>
    <row r="339" spans="1:37">
      <c r="D339" s="153" t="s">
        <v>260</v>
      </c>
      <c r="E339" s="154"/>
      <c r="F339" s="155"/>
      <c r="G339" s="156"/>
      <c r="H339" s="156"/>
      <c r="I339" s="156"/>
      <c r="J339" s="156"/>
      <c r="K339" s="157"/>
      <c r="L339" s="157"/>
      <c r="M339" s="154"/>
      <c r="N339" s="154"/>
      <c r="O339" s="155"/>
      <c r="P339" s="155"/>
      <c r="Q339" s="154"/>
      <c r="R339" s="154"/>
      <c r="S339" s="154"/>
      <c r="T339" s="158"/>
      <c r="U339" s="158"/>
      <c r="V339" s="158" t="s">
        <v>0</v>
      </c>
      <c r="W339" s="159"/>
      <c r="X339" s="155"/>
    </row>
    <row r="340" spans="1:37">
      <c r="D340" s="153" t="s">
        <v>574</v>
      </c>
      <c r="E340" s="154"/>
      <c r="F340" s="155"/>
      <c r="G340" s="156"/>
      <c r="H340" s="156"/>
      <c r="I340" s="156"/>
      <c r="J340" s="156"/>
      <c r="K340" s="157"/>
      <c r="L340" s="157"/>
      <c r="M340" s="154"/>
      <c r="N340" s="154"/>
      <c r="O340" s="155"/>
      <c r="P340" s="155"/>
      <c r="Q340" s="154"/>
      <c r="R340" s="154"/>
      <c r="S340" s="154"/>
      <c r="T340" s="158"/>
      <c r="U340" s="158"/>
      <c r="V340" s="158" t="s">
        <v>0</v>
      </c>
      <c r="W340" s="159"/>
      <c r="X340" s="155"/>
    </row>
    <row r="341" spans="1:37">
      <c r="D341" s="153" t="s">
        <v>575</v>
      </c>
      <c r="E341" s="154"/>
      <c r="F341" s="155"/>
      <c r="G341" s="156"/>
      <c r="H341" s="156"/>
      <c r="I341" s="156"/>
      <c r="J341" s="156"/>
      <c r="K341" s="157"/>
      <c r="L341" s="157"/>
      <c r="M341" s="154"/>
      <c r="N341" s="154"/>
      <c r="O341" s="155"/>
      <c r="P341" s="155"/>
      <c r="Q341" s="154"/>
      <c r="R341" s="154"/>
      <c r="S341" s="154"/>
      <c r="T341" s="158"/>
      <c r="U341" s="158"/>
      <c r="V341" s="158" t="s">
        <v>0</v>
      </c>
      <c r="W341" s="159"/>
      <c r="X341" s="155"/>
    </row>
    <row r="342" spans="1:37">
      <c r="D342" s="153" t="s">
        <v>576</v>
      </c>
      <c r="E342" s="154"/>
      <c r="F342" s="155"/>
      <c r="G342" s="156"/>
      <c r="H342" s="156"/>
      <c r="I342" s="156"/>
      <c r="J342" s="156"/>
      <c r="K342" s="157"/>
      <c r="L342" s="157"/>
      <c r="M342" s="154"/>
      <c r="N342" s="154"/>
      <c r="O342" s="155"/>
      <c r="P342" s="155"/>
      <c r="Q342" s="154"/>
      <c r="R342" s="154"/>
      <c r="S342" s="154"/>
      <c r="T342" s="158"/>
      <c r="U342" s="158"/>
      <c r="V342" s="158" t="s">
        <v>0</v>
      </c>
      <c r="W342" s="159"/>
      <c r="X342" s="155"/>
    </row>
    <row r="343" spans="1:37">
      <c r="D343" s="153" t="s">
        <v>577</v>
      </c>
      <c r="E343" s="154"/>
      <c r="F343" s="155"/>
      <c r="G343" s="156"/>
      <c r="H343" s="156"/>
      <c r="I343" s="156"/>
      <c r="J343" s="156"/>
      <c r="K343" s="157"/>
      <c r="L343" s="157"/>
      <c r="M343" s="154"/>
      <c r="N343" s="154"/>
      <c r="O343" s="155"/>
      <c r="P343" s="155"/>
      <c r="Q343" s="154"/>
      <c r="R343" s="154"/>
      <c r="S343" s="154"/>
      <c r="T343" s="158"/>
      <c r="U343" s="158"/>
      <c r="V343" s="158" t="s">
        <v>0</v>
      </c>
      <c r="W343" s="159"/>
      <c r="X343" s="155"/>
    </row>
    <row r="344" spans="1:37">
      <c r="D344" s="153" t="s">
        <v>568</v>
      </c>
      <c r="E344" s="154"/>
      <c r="F344" s="155"/>
      <c r="G344" s="156"/>
      <c r="H344" s="156"/>
      <c r="I344" s="156"/>
      <c r="J344" s="156"/>
      <c r="K344" s="157"/>
      <c r="L344" s="157"/>
      <c r="M344" s="154"/>
      <c r="N344" s="154"/>
      <c r="O344" s="155"/>
      <c r="P344" s="155"/>
      <c r="Q344" s="154"/>
      <c r="R344" s="154"/>
      <c r="S344" s="154"/>
      <c r="T344" s="158"/>
      <c r="U344" s="158"/>
      <c r="V344" s="158" t="s">
        <v>0</v>
      </c>
      <c r="W344" s="159"/>
      <c r="X344" s="155"/>
    </row>
    <row r="345" spans="1:37">
      <c r="D345" s="153" t="s">
        <v>569</v>
      </c>
      <c r="E345" s="154"/>
      <c r="F345" s="155"/>
      <c r="G345" s="156"/>
      <c r="H345" s="156"/>
      <c r="I345" s="156"/>
      <c r="J345" s="156"/>
      <c r="K345" s="157"/>
      <c r="L345" s="157"/>
      <c r="M345" s="154"/>
      <c r="N345" s="154"/>
      <c r="O345" s="155"/>
      <c r="P345" s="155"/>
      <c r="Q345" s="154"/>
      <c r="R345" s="154"/>
      <c r="S345" s="154"/>
      <c r="T345" s="158"/>
      <c r="U345" s="158"/>
      <c r="V345" s="158" t="s">
        <v>0</v>
      </c>
      <c r="W345" s="159"/>
      <c r="X345" s="155"/>
    </row>
    <row r="346" spans="1:37">
      <c r="D346" s="153" t="s">
        <v>570</v>
      </c>
      <c r="E346" s="154"/>
      <c r="F346" s="155"/>
      <c r="G346" s="156"/>
      <c r="H346" s="156"/>
      <c r="I346" s="156"/>
      <c r="J346" s="156"/>
      <c r="K346" s="157"/>
      <c r="L346" s="157"/>
      <c r="M346" s="154"/>
      <c r="N346" s="154"/>
      <c r="O346" s="155"/>
      <c r="P346" s="155"/>
      <c r="Q346" s="154"/>
      <c r="R346" s="154"/>
      <c r="S346" s="154"/>
      <c r="T346" s="158"/>
      <c r="U346" s="158"/>
      <c r="V346" s="158" t="s">
        <v>0</v>
      </c>
      <c r="W346" s="159"/>
      <c r="X346" s="155"/>
    </row>
    <row r="347" spans="1:37">
      <c r="D347" s="153" t="s">
        <v>571</v>
      </c>
      <c r="E347" s="154"/>
      <c r="F347" s="155"/>
      <c r="G347" s="156"/>
      <c r="H347" s="156"/>
      <c r="I347" s="156"/>
      <c r="J347" s="156"/>
      <c r="K347" s="157"/>
      <c r="L347" s="157"/>
      <c r="M347" s="154"/>
      <c r="N347" s="154"/>
      <c r="O347" s="155"/>
      <c r="P347" s="155"/>
      <c r="Q347" s="154"/>
      <c r="R347" s="154"/>
      <c r="S347" s="154"/>
      <c r="T347" s="158"/>
      <c r="U347" s="158"/>
      <c r="V347" s="158" t="s">
        <v>0</v>
      </c>
      <c r="W347" s="159"/>
      <c r="X347" s="155"/>
    </row>
    <row r="348" spans="1:37">
      <c r="D348" s="153" t="s">
        <v>573</v>
      </c>
      <c r="E348" s="154"/>
      <c r="F348" s="155"/>
      <c r="G348" s="156"/>
      <c r="H348" s="156"/>
      <c r="I348" s="156"/>
      <c r="J348" s="156"/>
      <c r="K348" s="157"/>
      <c r="L348" s="157"/>
      <c r="M348" s="154"/>
      <c r="N348" s="154"/>
      <c r="O348" s="155"/>
      <c r="P348" s="155"/>
      <c r="Q348" s="154"/>
      <c r="R348" s="154"/>
      <c r="S348" s="154"/>
      <c r="T348" s="158"/>
      <c r="U348" s="158"/>
      <c r="V348" s="158" t="s">
        <v>0</v>
      </c>
      <c r="W348" s="159"/>
      <c r="X348" s="155"/>
    </row>
    <row r="349" spans="1:37">
      <c r="D349" s="153" t="s">
        <v>572</v>
      </c>
      <c r="E349" s="154"/>
      <c r="F349" s="155"/>
      <c r="G349" s="156"/>
      <c r="H349" s="156"/>
      <c r="I349" s="156"/>
      <c r="J349" s="156"/>
      <c r="K349" s="157"/>
      <c r="L349" s="157"/>
      <c r="M349" s="154"/>
      <c r="N349" s="154"/>
      <c r="O349" s="155"/>
      <c r="P349" s="155"/>
      <c r="Q349" s="154"/>
      <c r="R349" s="154"/>
      <c r="S349" s="154"/>
      <c r="T349" s="158"/>
      <c r="U349" s="158"/>
      <c r="V349" s="158" t="s">
        <v>0</v>
      </c>
      <c r="W349" s="159"/>
      <c r="X349" s="155"/>
    </row>
    <row r="350" spans="1:37">
      <c r="A350" s="108">
        <v>59</v>
      </c>
      <c r="B350" s="109" t="s">
        <v>557</v>
      </c>
      <c r="C350" s="110" t="s">
        <v>578</v>
      </c>
      <c r="D350" s="111" t="s">
        <v>579</v>
      </c>
      <c r="E350" s="112">
        <v>44.78</v>
      </c>
      <c r="F350" s="113" t="s">
        <v>59</v>
      </c>
      <c r="L350" s="115">
        <f>E350*K350</f>
        <v>0</v>
      </c>
      <c r="N350" s="112">
        <f>E350*M350</f>
        <v>0</v>
      </c>
      <c r="P350" s="113" t="s">
        <v>147</v>
      </c>
      <c r="V350" s="116" t="s">
        <v>549</v>
      </c>
      <c r="X350" s="110" t="s">
        <v>580</v>
      </c>
      <c r="Y350" s="110" t="s">
        <v>578</v>
      </c>
      <c r="Z350" s="113" t="s">
        <v>561</v>
      </c>
      <c r="AB350" s="113">
        <v>1</v>
      </c>
      <c r="AC350" s="113" t="s">
        <v>150</v>
      </c>
      <c r="AJ350" s="87" t="s">
        <v>552</v>
      </c>
      <c r="AK350" s="87" t="s">
        <v>152</v>
      </c>
    </row>
    <row r="351" spans="1:37">
      <c r="D351" s="160" t="s">
        <v>581</v>
      </c>
      <c r="E351" s="161">
        <f>J351</f>
        <v>0</v>
      </c>
      <c r="H351" s="161"/>
      <c r="I351" s="161"/>
      <c r="J351" s="161"/>
      <c r="L351" s="162">
        <f>SUM(L320:L350)</f>
        <v>3.5176349</v>
      </c>
      <c r="N351" s="163">
        <f>SUM(N320:N350)</f>
        <v>0</v>
      </c>
      <c r="W351" s="117">
        <f>SUM(W320:W350)</f>
        <v>150.107</v>
      </c>
    </row>
    <row r="353" spans="1:37">
      <c r="B353" s="110" t="s">
        <v>582</v>
      </c>
    </row>
    <row r="354" spans="1:37">
      <c r="A354" s="108">
        <v>60</v>
      </c>
      <c r="B354" s="109" t="s">
        <v>583</v>
      </c>
      <c r="C354" s="110" t="s">
        <v>584</v>
      </c>
      <c r="D354" s="111" t="s">
        <v>585</v>
      </c>
      <c r="E354" s="112">
        <v>489.88400000000001</v>
      </c>
      <c r="F354" s="113" t="s">
        <v>229</v>
      </c>
      <c r="L354" s="115">
        <f>E354*K354</f>
        <v>0</v>
      </c>
      <c r="N354" s="112">
        <f>E354*M354</f>
        <v>0</v>
      </c>
      <c r="P354" s="113" t="s">
        <v>147</v>
      </c>
      <c r="V354" s="116" t="s">
        <v>549</v>
      </c>
      <c r="W354" s="117">
        <v>3.919</v>
      </c>
      <c r="X354" s="110" t="s">
        <v>586</v>
      </c>
      <c r="Y354" s="110" t="s">
        <v>584</v>
      </c>
      <c r="Z354" s="113" t="s">
        <v>587</v>
      </c>
      <c r="AB354" s="113">
        <v>6</v>
      </c>
      <c r="AC354" s="113" t="s">
        <v>150</v>
      </c>
      <c r="AJ354" s="87" t="s">
        <v>552</v>
      </c>
      <c r="AK354" s="87" t="s">
        <v>152</v>
      </c>
    </row>
    <row r="355" spans="1:37">
      <c r="A355" s="108">
        <v>61</v>
      </c>
      <c r="B355" s="109" t="s">
        <v>588</v>
      </c>
      <c r="C355" s="110" t="s">
        <v>589</v>
      </c>
      <c r="D355" s="111" t="s">
        <v>590</v>
      </c>
      <c r="E355" s="112">
        <v>563.36699999999996</v>
      </c>
      <c r="F355" s="113" t="s">
        <v>229</v>
      </c>
      <c r="L355" s="115">
        <f>E355*K355</f>
        <v>0</v>
      </c>
      <c r="N355" s="112">
        <f>E355*M355</f>
        <v>0</v>
      </c>
      <c r="P355" s="113" t="s">
        <v>147</v>
      </c>
      <c r="V355" s="116" t="s">
        <v>102</v>
      </c>
      <c r="X355" s="110" t="s">
        <v>589</v>
      </c>
      <c r="Y355" s="110" t="s">
        <v>589</v>
      </c>
      <c r="Z355" s="113" t="s">
        <v>591</v>
      </c>
      <c r="AA355" s="110" t="s">
        <v>147</v>
      </c>
      <c r="AB355" s="113">
        <v>2</v>
      </c>
      <c r="AC355" s="113" t="s">
        <v>150</v>
      </c>
      <c r="AJ355" s="87" t="s">
        <v>592</v>
      </c>
      <c r="AK355" s="87" t="s">
        <v>152</v>
      </c>
    </row>
    <row r="356" spans="1:37" ht="20.399999999999999">
      <c r="A356" s="108">
        <v>62</v>
      </c>
      <c r="B356" s="109" t="s">
        <v>583</v>
      </c>
      <c r="C356" s="110" t="s">
        <v>593</v>
      </c>
      <c r="D356" s="111" t="s">
        <v>594</v>
      </c>
      <c r="E356" s="112">
        <v>244.94200000000001</v>
      </c>
      <c r="F356" s="113" t="s">
        <v>229</v>
      </c>
      <c r="L356" s="115">
        <f>E356*K356</f>
        <v>0</v>
      </c>
      <c r="N356" s="112">
        <f>E356*M356</f>
        <v>0</v>
      </c>
      <c r="P356" s="113" t="s">
        <v>147</v>
      </c>
      <c r="V356" s="116" t="s">
        <v>549</v>
      </c>
      <c r="W356" s="117">
        <v>1.96</v>
      </c>
      <c r="X356" s="110" t="s">
        <v>595</v>
      </c>
      <c r="Y356" s="110" t="s">
        <v>593</v>
      </c>
      <c r="Z356" s="113" t="s">
        <v>587</v>
      </c>
      <c r="AB356" s="113">
        <v>6</v>
      </c>
      <c r="AC356" s="113" t="s">
        <v>150</v>
      </c>
      <c r="AJ356" s="87" t="s">
        <v>552</v>
      </c>
      <c r="AK356" s="87" t="s">
        <v>152</v>
      </c>
    </row>
    <row r="357" spans="1:37">
      <c r="A357" s="108">
        <v>63</v>
      </c>
      <c r="B357" s="109" t="s">
        <v>588</v>
      </c>
      <c r="C357" s="110" t="s">
        <v>596</v>
      </c>
      <c r="D357" s="111" t="s">
        <v>597</v>
      </c>
      <c r="E357" s="112">
        <v>281.68299999999999</v>
      </c>
      <c r="F357" s="113" t="s">
        <v>229</v>
      </c>
      <c r="L357" s="115">
        <f>E357*K357</f>
        <v>0</v>
      </c>
      <c r="N357" s="112">
        <f>E357*M357</f>
        <v>0</v>
      </c>
      <c r="P357" s="113" t="s">
        <v>147</v>
      </c>
      <c r="V357" s="116" t="s">
        <v>102</v>
      </c>
      <c r="X357" s="110" t="s">
        <v>596</v>
      </c>
      <c r="Y357" s="110" t="s">
        <v>596</v>
      </c>
      <c r="Z357" s="113" t="s">
        <v>598</v>
      </c>
      <c r="AA357" s="110" t="s">
        <v>147</v>
      </c>
      <c r="AB357" s="113">
        <v>2</v>
      </c>
      <c r="AC357" s="113" t="s">
        <v>150</v>
      </c>
      <c r="AJ357" s="87" t="s">
        <v>592</v>
      </c>
      <c r="AK357" s="87" t="s">
        <v>152</v>
      </c>
    </row>
    <row r="358" spans="1:37" ht="20.399999999999999">
      <c r="A358" s="108">
        <v>64</v>
      </c>
      <c r="B358" s="109" t="s">
        <v>583</v>
      </c>
      <c r="C358" s="110" t="s">
        <v>599</v>
      </c>
      <c r="D358" s="111" t="s">
        <v>600</v>
      </c>
      <c r="E358" s="112">
        <v>293.93</v>
      </c>
      <c r="F358" s="113" t="s">
        <v>229</v>
      </c>
      <c r="K358" s="115">
        <v>3.6999999999999999E-4</v>
      </c>
      <c r="L358" s="115">
        <f>E358*K358</f>
        <v>0.10875410000000001</v>
      </c>
      <c r="N358" s="112">
        <f>E358*M358</f>
        <v>0</v>
      </c>
      <c r="P358" s="113" t="s">
        <v>147</v>
      </c>
      <c r="V358" s="116" t="s">
        <v>549</v>
      </c>
      <c r="W358" s="117">
        <v>122.27500000000001</v>
      </c>
      <c r="X358" s="110" t="s">
        <v>601</v>
      </c>
      <c r="Y358" s="110" t="s">
        <v>599</v>
      </c>
      <c r="Z358" s="113" t="s">
        <v>202</v>
      </c>
      <c r="AB358" s="113">
        <v>6</v>
      </c>
      <c r="AC358" s="113" t="s">
        <v>150</v>
      </c>
      <c r="AJ358" s="87" t="s">
        <v>552</v>
      </c>
      <c r="AK358" s="87" t="s">
        <v>152</v>
      </c>
    </row>
    <row r="359" spans="1:37">
      <c r="D359" s="153" t="s">
        <v>602</v>
      </c>
      <c r="E359" s="154"/>
      <c r="F359" s="155"/>
      <c r="G359" s="156"/>
      <c r="H359" s="156"/>
      <c r="I359" s="156"/>
      <c r="J359" s="156"/>
      <c r="K359" s="157"/>
      <c r="L359" s="157"/>
      <c r="M359" s="154"/>
      <c r="N359" s="154"/>
      <c r="O359" s="155"/>
      <c r="P359" s="155"/>
      <c r="Q359" s="154"/>
      <c r="R359" s="154"/>
      <c r="S359" s="154"/>
      <c r="T359" s="158"/>
      <c r="U359" s="158"/>
      <c r="V359" s="158" t="s">
        <v>0</v>
      </c>
      <c r="W359" s="159"/>
      <c r="X359" s="155"/>
    </row>
    <row r="360" spans="1:37">
      <c r="A360" s="108">
        <v>65</v>
      </c>
      <c r="B360" s="109" t="s">
        <v>588</v>
      </c>
      <c r="C360" s="110" t="s">
        <v>603</v>
      </c>
      <c r="D360" s="111" t="s">
        <v>604</v>
      </c>
      <c r="E360" s="112">
        <v>293.93</v>
      </c>
      <c r="F360" s="113" t="s">
        <v>229</v>
      </c>
      <c r="K360" s="115">
        <v>2.5400000000000002E-3</v>
      </c>
      <c r="L360" s="115">
        <f>E360*K360</f>
        <v>0.74658220000000008</v>
      </c>
      <c r="N360" s="112">
        <f>E360*M360</f>
        <v>0</v>
      </c>
      <c r="P360" s="113" t="s">
        <v>147</v>
      </c>
      <c r="V360" s="116" t="s">
        <v>102</v>
      </c>
      <c r="X360" s="110" t="s">
        <v>603</v>
      </c>
      <c r="Y360" s="110" t="s">
        <v>603</v>
      </c>
      <c r="Z360" s="113" t="s">
        <v>605</v>
      </c>
      <c r="AA360" s="110" t="s">
        <v>147</v>
      </c>
      <c r="AB360" s="113">
        <v>8</v>
      </c>
      <c r="AC360" s="113" t="s">
        <v>150</v>
      </c>
      <c r="AJ360" s="87" t="s">
        <v>592</v>
      </c>
      <c r="AK360" s="87" t="s">
        <v>152</v>
      </c>
    </row>
    <row r="361" spans="1:37">
      <c r="A361" s="108">
        <v>66</v>
      </c>
      <c r="B361" s="109" t="s">
        <v>583</v>
      </c>
      <c r="C361" s="110" t="s">
        <v>606</v>
      </c>
      <c r="D361" s="111" t="s">
        <v>607</v>
      </c>
      <c r="E361" s="112">
        <v>101.506</v>
      </c>
      <c r="F361" s="113" t="s">
        <v>59</v>
      </c>
      <c r="L361" s="115">
        <f>E361*K361</f>
        <v>0</v>
      </c>
      <c r="N361" s="112">
        <f>E361*M361</f>
        <v>0</v>
      </c>
      <c r="P361" s="113" t="s">
        <v>147</v>
      </c>
      <c r="V361" s="116" t="s">
        <v>549</v>
      </c>
      <c r="X361" s="110" t="s">
        <v>608</v>
      </c>
      <c r="Y361" s="110" t="s">
        <v>606</v>
      </c>
      <c r="Z361" s="113" t="s">
        <v>561</v>
      </c>
      <c r="AB361" s="113">
        <v>1</v>
      </c>
      <c r="AC361" s="113" t="s">
        <v>150</v>
      </c>
      <c r="AJ361" s="87" t="s">
        <v>552</v>
      </c>
      <c r="AK361" s="87" t="s">
        <v>152</v>
      </c>
    </row>
    <row r="362" spans="1:37">
      <c r="D362" s="160" t="s">
        <v>609</v>
      </c>
      <c r="E362" s="161">
        <f>J362</f>
        <v>0</v>
      </c>
      <c r="H362" s="161"/>
      <c r="I362" s="161"/>
      <c r="J362" s="161"/>
      <c r="L362" s="162">
        <f>SUM(L353:L361)</f>
        <v>0.85533630000000005</v>
      </c>
      <c r="N362" s="163">
        <f>SUM(N353:N361)</f>
        <v>0</v>
      </c>
      <c r="W362" s="117">
        <f>SUM(W353:W361)</f>
        <v>128.154</v>
      </c>
    </row>
    <row r="364" spans="1:37">
      <c r="B364" s="110" t="s">
        <v>610</v>
      </c>
    </row>
    <row r="365" spans="1:37" ht="20.399999999999999">
      <c r="A365" s="108">
        <v>67</v>
      </c>
      <c r="B365" s="109" t="s">
        <v>611</v>
      </c>
      <c r="C365" s="110" t="s">
        <v>612</v>
      </c>
      <c r="D365" s="111" t="s">
        <v>613</v>
      </c>
      <c r="E365" s="112">
        <v>489.88400000000001</v>
      </c>
      <c r="F365" s="113" t="s">
        <v>229</v>
      </c>
      <c r="L365" s="115">
        <f>E365*K365</f>
        <v>0</v>
      </c>
      <c r="N365" s="112">
        <f>E365*M365</f>
        <v>0</v>
      </c>
      <c r="P365" s="113" t="s">
        <v>147</v>
      </c>
      <c r="V365" s="116" t="s">
        <v>549</v>
      </c>
      <c r="W365" s="117">
        <v>113.163</v>
      </c>
      <c r="X365" s="110" t="s">
        <v>614</v>
      </c>
      <c r="Y365" s="110" t="s">
        <v>612</v>
      </c>
      <c r="Z365" s="113" t="s">
        <v>615</v>
      </c>
      <c r="AB365" s="113">
        <v>6</v>
      </c>
      <c r="AC365" s="113" t="s">
        <v>150</v>
      </c>
      <c r="AJ365" s="87" t="s">
        <v>552</v>
      </c>
      <c r="AK365" s="87" t="s">
        <v>152</v>
      </c>
    </row>
    <row r="366" spans="1:37">
      <c r="A366" s="108">
        <v>68</v>
      </c>
      <c r="B366" s="109" t="s">
        <v>588</v>
      </c>
      <c r="C366" s="110" t="s">
        <v>616</v>
      </c>
      <c r="D366" s="111" t="s">
        <v>617</v>
      </c>
      <c r="E366" s="112">
        <v>499.68200000000002</v>
      </c>
      <c r="F366" s="113" t="s">
        <v>229</v>
      </c>
      <c r="L366" s="115">
        <f>E366*K366</f>
        <v>0</v>
      </c>
      <c r="N366" s="112">
        <f>E366*M366</f>
        <v>0</v>
      </c>
      <c r="P366" s="113" t="s">
        <v>147</v>
      </c>
      <c r="V366" s="116" t="s">
        <v>102</v>
      </c>
      <c r="X366" s="110" t="s">
        <v>616</v>
      </c>
      <c r="Y366" s="110" t="s">
        <v>616</v>
      </c>
      <c r="Z366" s="113" t="s">
        <v>202</v>
      </c>
      <c r="AA366" s="110" t="s">
        <v>618</v>
      </c>
      <c r="AB366" s="113">
        <v>2</v>
      </c>
      <c r="AC366" s="113" t="s">
        <v>150</v>
      </c>
      <c r="AJ366" s="87" t="s">
        <v>592</v>
      </c>
      <c r="AK366" s="87" t="s">
        <v>152</v>
      </c>
    </row>
    <row r="367" spans="1:37">
      <c r="A367" s="108">
        <v>69</v>
      </c>
      <c r="B367" s="109" t="s">
        <v>611</v>
      </c>
      <c r="C367" s="110" t="s">
        <v>619</v>
      </c>
      <c r="D367" s="111" t="s">
        <v>620</v>
      </c>
      <c r="E367" s="112">
        <v>387.15</v>
      </c>
      <c r="F367" s="113" t="s">
        <v>229</v>
      </c>
      <c r="K367" s="115">
        <v>3.0000000000000001E-5</v>
      </c>
      <c r="L367" s="115">
        <f>E367*K367</f>
        <v>1.16145E-2</v>
      </c>
      <c r="N367" s="112">
        <f>E367*M367</f>
        <v>0</v>
      </c>
      <c r="P367" s="113" t="s">
        <v>147</v>
      </c>
      <c r="V367" s="116" t="s">
        <v>549</v>
      </c>
      <c r="W367" s="117">
        <v>23.228999999999999</v>
      </c>
      <c r="X367" s="110" t="s">
        <v>621</v>
      </c>
      <c r="Y367" s="110" t="s">
        <v>619</v>
      </c>
      <c r="Z367" s="113" t="s">
        <v>615</v>
      </c>
      <c r="AB367" s="113">
        <v>6</v>
      </c>
      <c r="AC367" s="113" t="s">
        <v>150</v>
      </c>
      <c r="AJ367" s="87" t="s">
        <v>552</v>
      </c>
      <c r="AK367" s="87" t="s">
        <v>152</v>
      </c>
    </row>
    <row r="368" spans="1:37" ht="20.399999999999999">
      <c r="A368" s="108">
        <v>70</v>
      </c>
      <c r="B368" s="109" t="s">
        <v>588</v>
      </c>
      <c r="C368" s="110" t="s">
        <v>622</v>
      </c>
      <c r="D368" s="111" t="s">
        <v>623</v>
      </c>
      <c r="E368" s="112">
        <v>193.095</v>
      </c>
      <c r="F368" s="113" t="s">
        <v>229</v>
      </c>
      <c r="L368" s="115">
        <f>E368*K368</f>
        <v>0</v>
      </c>
      <c r="N368" s="112">
        <f>E368*M368</f>
        <v>0</v>
      </c>
      <c r="P368" s="113" t="s">
        <v>147</v>
      </c>
      <c r="V368" s="116" t="s">
        <v>102</v>
      </c>
      <c r="X368" s="110" t="s">
        <v>622</v>
      </c>
      <c r="Y368" s="110" t="s">
        <v>622</v>
      </c>
      <c r="Z368" s="113" t="s">
        <v>202</v>
      </c>
      <c r="AA368" s="110" t="s">
        <v>147</v>
      </c>
      <c r="AB368" s="113">
        <v>2</v>
      </c>
      <c r="AC368" s="113" t="s">
        <v>150</v>
      </c>
      <c r="AJ368" s="87" t="s">
        <v>592</v>
      </c>
      <c r="AK368" s="87" t="s">
        <v>152</v>
      </c>
    </row>
    <row r="369" spans="1:37">
      <c r="D369" s="153" t="s">
        <v>624</v>
      </c>
      <c r="E369" s="154"/>
      <c r="F369" s="155"/>
      <c r="G369" s="156"/>
      <c r="H369" s="156"/>
      <c r="I369" s="156"/>
      <c r="J369" s="156"/>
      <c r="K369" s="157"/>
      <c r="L369" s="157"/>
      <c r="M369" s="154"/>
      <c r="N369" s="154"/>
      <c r="O369" s="155"/>
      <c r="P369" s="155"/>
      <c r="Q369" s="154"/>
      <c r="R369" s="154"/>
      <c r="S369" s="154"/>
      <c r="T369" s="158"/>
      <c r="U369" s="158"/>
      <c r="V369" s="158" t="s">
        <v>0</v>
      </c>
      <c r="W369" s="159"/>
      <c r="X369" s="155"/>
    </row>
    <row r="370" spans="1:37" ht="20.399999999999999">
      <c r="A370" s="108">
        <v>71</v>
      </c>
      <c r="B370" s="109" t="s">
        <v>588</v>
      </c>
      <c r="C370" s="110" t="s">
        <v>625</v>
      </c>
      <c r="D370" s="111" t="s">
        <v>626</v>
      </c>
      <c r="E370" s="112">
        <v>213.518</v>
      </c>
      <c r="F370" s="113" t="s">
        <v>229</v>
      </c>
      <c r="L370" s="115">
        <f>E370*K370</f>
        <v>0</v>
      </c>
      <c r="N370" s="112">
        <f>E370*M370</f>
        <v>0</v>
      </c>
      <c r="P370" s="113" t="s">
        <v>147</v>
      </c>
      <c r="V370" s="116" t="s">
        <v>102</v>
      </c>
      <c r="X370" s="110" t="s">
        <v>625</v>
      </c>
      <c r="Y370" s="110" t="s">
        <v>625</v>
      </c>
      <c r="Z370" s="113" t="s">
        <v>202</v>
      </c>
      <c r="AA370" s="110" t="s">
        <v>147</v>
      </c>
      <c r="AB370" s="113">
        <v>8</v>
      </c>
      <c r="AC370" s="113" t="s">
        <v>150</v>
      </c>
      <c r="AJ370" s="87" t="s">
        <v>592</v>
      </c>
      <c r="AK370" s="87" t="s">
        <v>152</v>
      </c>
    </row>
    <row r="371" spans="1:37">
      <c r="D371" s="153" t="s">
        <v>255</v>
      </c>
      <c r="E371" s="154"/>
      <c r="F371" s="155"/>
      <c r="G371" s="156"/>
      <c r="H371" s="156"/>
      <c r="I371" s="156"/>
      <c r="J371" s="156"/>
      <c r="K371" s="157"/>
      <c r="L371" s="157"/>
      <c r="M371" s="154"/>
      <c r="N371" s="154"/>
      <c r="O371" s="155"/>
      <c r="P371" s="155"/>
      <c r="Q371" s="154"/>
      <c r="R371" s="154"/>
      <c r="S371" s="154"/>
      <c r="T371" s="158"/>
      <c r="U371" s="158"/>
      <c r="V371" s="158" t="s">
        <v>0</v>
      </c>
      <c r="W371" s="159"/>
      <c r="X371" s="155"/>
    </row>
    <row r="372" spans="1:37">
      <c r="D372" s="153" t="s">
        <v>627</v>
      </c>
      <c r="E372" s="154"/>
      <c r="F372" s="155"/>
      <c r="G372" s="156"/>
      <c r="H372" s="156"/>
      <c r="I372" s="156"/>
      <c r="J372" s="156"/>
      <c r="K372" s="157"/>
      <c r="L372" s="157"/>
      <c r="M372" s="154"/>
      <c r="N372" s="154"/>
      <c r="O372" s="155"/>
      <c r="P372" s="155"/>
      <c r="Q372" s="154"/>
      <c r="R372" s="154"/>
      <c r="S372" s="154"/>
      <c r="T372" s="158"/>
      <c r="U372" s="158"/>
      <c r="V372" s="158" t="s">
        <v>0</v>
      </c>
      <c r="W372" s="159"/>
      <c r="X372" s="155"/>
    </row>
    <row r="373" spans="1:37" ht="20.399999999999999">
      <c r="A373" s="108">
        <v>72</v>
      </c>
      <c r="B373" s="109" t="s">
        <v>611</v>
      </c>
      <c r="C373" s="110" t="s">
        <v>628</v>
      </c>
      <c r="D373" s="111" t="s">
        <v>629</v>
      </c>
      <c r="E373" s="112">
        <v>387.15</v>
      </c>
      <c r="F373" s="113" t="s">
        <v>229</v>
      </c>
      <c r="L373" s="115">
        <f>E373*K373</f>
        <v>0</v>
      </c>
      <c r="N373" s="112">
        <f>E373*M373</f>
        <v>0</v>
      </c>
      <c r="P373" s="113" t="s">
        <v>147</v>
      </c>
      <c r="V373" s="116" t="s">
        <v>549</v>
      </c>
      <c r="W373" s="117">
        <v>26.326000000000001</v>
      </c>
      <c r="X373" s="110" t="s">
        <v>630</v>
      </c>
      <c r="Y373" s="110" t="s">
        <v>628</v>
      </c>
      <c r="Z373" s="113" t="s">
        <v>615</v>
      </c>
      <c r="AB373" s="113">
        <v>6</v>
      </c>
      <c r="AC373" s="113" t="s">
        <v>150</v>
      </c>
      <c r="AJ373" s="87" t="s">
        <v>552</v>
      </c>
      <c r="AK373" s="87" t="s">
        <v>152</v>
      </c>
    </row>
    <row r="374" spans="1:37" ht="20.399999999999999">
      <c r="A374" s="108">
        <v>73</v>
      </c>
      <c r="B374" s="109" t="s">
        <v>611</v>
      </c>
      <c r="C374" s="110" t="s">
        <v>631</v>
      </c>
      <c r="D374" s="111" t="s">
        <v>632</v>
      </c>
      <c r="E374" s="112">
        <v>387.15</v>
      </c>
      <c r="F374" s="113" t="s">
        <v>229</v>
      </c>
      <c r="K374" s="115">
        <v>1.2E-4</v>
      </c>
      <c r="L374" s="115">
        <f>E374*K374</f>
        <v>4.6457999999999999E-2</v>
      </c>
      <c r="N374" s="112">
        <f>E374*M374</f>
        <v>0</v>
      </c>
      <c r="P374" s="113" t="s">
        <v>147</v>
      </c>
      <c r="V374" s="116" t="s">
        <v>549</v>
      </c>
      <c r="W374" s="117">
        <v>9.2919999999999998</v>
      </c>
      <c r="X374" s="110" t="s">
        <v>633</v>
      </c>
      <c r="Y374" s="110" t="s">
        <v>631</v>
      </c>
      <c r="Z374" s="113" t="s">
        <v>202</v>
      </c>
      <c r="AB374" s="113">
        <v>6</v>
      </c>
      <c r="AC374" s="113" t="s">
        <v>150</v>
      </c>
      <c r="AJ374" s="87" t="s">
        <v>552</v>
      </c>
      <c r="AK374" s="87" t="s">
        <v>152</v>
      </c>
    </row>
    <row r="375" spans="1:37">
      <c r="A375" s="108">
        <v>74</v>
      </c>
      <c r="B375" s="109" t="s">
        <v>611</v>
      </c>
      <c r="C375" s="110" t="s">
        <v>634</v>
      </c>
      <c r="D375" s="111" t="s">
        <v>635</v>
      </c>
      <c r="E375" s="112">
        <v>208.65199999999999</v>
      </c>
      <c r="F375" s="113" t="s">
        <v>59</v>
      </c>
      <c r="L375" s="115">
        <f>E375*K375</f>
        <v>0</v>
      </c>
      <c r="N375" s="112">
        <f>E375*M375</f>
        <v>0</v>
      </c>
      <c r="P375" s="113" t="s">
        <v>147</v>
      </c>
      <c r="V375" s="116" t="s">
        <v>549</v>
      </c>
      <c r="X375" s="110" t="s">
        <v>636</v>
      </c>
      <c r="Y375" s="110" t="s">
        <v>634</v>
      </c>
      <c r="Z375" s="113" t="s">
        <v>615</v>
      </c>
      <c r="AB375" s="113">
        <v>1</v>
      </c>
      <c r="AC375" s="113" t="s">
        <v>150</v>
      </c>
      <c r="AJ375" s="87" t="s">
        <v>552</v>
      </c>
      <c r="AK375" s="87" t="s">
        <v>152</v>
      </c>
    </row>
    <row r="376" spans="1:37">
      <c r="D376" s="160" t="s">
        <v>637</v>
      </c>
      <c r="E376" s="161">
        <f>J376</f>
        <v>0</v>
      </c>
      <c r="H376" s="161"/>
      <c r="I376" s="161"/>
      <c r="J376" s="161"/>
      <c r="L376" s="162">
        <f>SUM(L364:L375)</f>
        <v>5.8072499999999999E-2</v>
      </c>
      <c r="N376" s="163">
        <f>SUM(N364:N375)</f>
        <v>0</v>
      </c>
      <c r="W376" s="117">
        <f>SUM(W364:W375)</f>
        <v>172.01</v>
      </c>
    </row>
    <row r="378" spans="1:37">
      <c r="B378" s="110" t="s">
        <v>638</v>
      </c>
    </row>
    <row r="379" spans="1:37">
      <c r="A379" s="108">
        <v>75</v>
      </c>
      <c r="B379" s="109" t="s">
        <v>639</v>
      </c>
      <c r="C379" s="110" t="s">
        <v>640</v>
      </c>
      <c r="D379" s="111" t="s">
        <v>641</v>
      </c>
      <c r="E379" s="112">
        <v>1</v>
      </c>
      <c r="F379" s="113" t="s">
        <v>642</v>
      </c>
      <c r="L379" s="115">
        <f>E379*K379</f>
        <v>0</v>
      </c>
      <c r="N379" s="112">
        <f>E379*M379</f>
        <v>0</v>
      </c>
      <c r="P379" s="113" t="s">
        <v>147</v>
      </c>
      <c r="V379" s="116" t="s">
        <v>549</v>
      </c>
      <c r="X379" s="110" t="s">
        <v>640</v>
      </c>
      <c r="Y379" s="110" t="s">
        <v>640</v>
      </c>
      <c r="Z379" s="113" t="s">
        <v>202</v>
      </c>
      <c r="AB379" s="113">
        <v>7</v>
      </c>
      <c r="AC379" s="113" t="s">
        <v>150</v>
      </c>
      <c r="AJ379" s="87" t="s">
        <v>552</v>
      </c>
      <c r="AK379" s="87" t="s">
        <v>152</v>
      </c>
    </row>
    <row r="380" spans="1:37">
      <c r="D380" s="160" t="s">
        <v>643</v>
      </c>
      <c r="E380" s="161">
        <f>J380</f>
        <v>0</v>
      </c>
      <c r="H380" s="161"/>
      <c r="I380" s="161"/>
      <c r="J380" s="161"/>
      <c r="L380" s="162">
        <f>SUM(L378:L379)</f>
        <v>0</v>
      </c>
      <c r="N380" s="163">
        <f>SUM(N378:N379)</f>
        <v>0</v>
      </c>
      <c r="W380" s="117">
        <f>SUM(W378:W379)</f>
        <v>0</v>
      </c>
    </row>
    <row r="382" spans="1:37">
      <c r="B382" s="110" t="s">
        <v>644</v>
      </c>
    </row>
    <row r="383" spans="1:37">
      <c r="A383" s="108">
        <v>76</v>
      </c>
      <c r="B383" s="109" t="s">
        <v>645</v>
      </c>
      <c r="C383" s="110" t="s">
        <v>646</v>
      </c>
      <c r="D383" s="111" t="s">
        <v>647</v>
      </c>
      <c r="E383" s="112">
        <v>1</v>
      </c>
      <c r="F383" s="113" t="s">
        <v>15</v>
      </c>
      <c r="L383" s="115">
        <f>E383*K383</f>
        <v>0</v>
      </c>
      <c r="N383" s="112">
        <f>E383*M383</f>
        <v>0</v>
      </c>
      <c r="P383" s="113" t="s">
        <v>147</v>
      </c>
      <c r="V383" s="116" t="s">
        <v>549</v>
      </c>
      <c r="X383" s="110" t="s">
        <v>646</v>
      </c>
      <c r="Y383" s="110" t="s">
        <v>646</v>
      </c>
      <c r="Z383" s="113" t="s">
        <v>202</v>
      </c>
      <c r="AB383" s="113">
        <v>7</v>
      </c>
      <c r="AC383" s="113" t="s">
        <v>150</v>
      </c>
      <c r="AJ383" s="87" t="s">
        <v>552</v>
      </c>
      <c r="AK383" s="87" t="s">
        <v>152</v>
      </c>
    </row>
    <row r="384" spans="1:37">
      <c r="D384" s="160" t="s">
        <v>648</v>
      </c>
      <c r="E384" s="161">
        <f>J384</f>
        <v>0</v>
      </c>
      <c r="H384" s="161"/>
      <c r="I384" s="161"/>
      <c r="J384" s="161"/>
      <c r="L384" s="162">
        <f>SUM(L382:L383)</f>
        <v>0</v>
      </c>
      <c r="N384" s="163">
        <f>SUM(N382:N383)</f>
        <v>0</v>
      </c>
      <c r="W384" s="117">
        <f>SUM(W382:W383)</f>
        <v>0</v>
      </c>
    </row>
    <row r="386" spans="1:37">
      <c r="B386" s="110" t="s">
        <v>649</v>
      </c>
    </row>
    <row r="387" spans="1:37">
      <c r="A387" s="108">
        <v>77</v>
      </c>
      <c r="B387" s="109" t="s">
        <v>650</v>
      </c>
      <c r="C387" s="110" t="s">
        <v>651</v>
      </c>
      <c r="D387" s="111" t="s">
        <v>652</v>
      </c>
      <c r="E387" s="112">
        <v>244.94200000000001</v>
      </c>
      <c r="F387" s="113" t="s">
        <v>229</v>
      </c>
      <c r="L387" s="115">
        <f>E387*K387</f>
        <v>0</v>
      </c>
      <c r="N387" s="112">
        <f>E387*M387</f>
        <v>0</v>
      </c>
      <c r="P387" s="113" t="s">
        <v>147</v>
      </c>
      <c r="V387" s="116" t="s">
        <v>549</v>
      </c>
      <c r="W387" s="117">
        <v>79.361000000000004</v>
      </c>
      <c r="X387" s="110" t="s">
        <v>653</v>
      </c>
      <c r="Y387" s="110" t="s">
        <v>651</v>
      </c>
      <c r="Z387" s="113" t="s">
        <v>654</v>
      </c>
      <c r="AB387" s="113">
        <v>6</v>
      </c>
      <c r="AC387" s="113" t="s">
        <v>150</v>
      </c>
      <c r="AJ387" s="87" t="s">
        <v>552</v>
      </c>
      <c r="AK387" s="87" t="s">
        <v>152</v>
      </c>
    </row>
    <row r="388" spans="1:37">
      <c r="D388" s="153" t="s">
        <v>655</v>
      </c>
      <c r="E388" s="154"/>
      <c r="F388" s="155"/>
      <c r="G388" s="156"/>
      <c r="H388" s="156"/>
      <c r="I388" s="156"/>
      <c r="J388" s="156"/>
      <c r="K388" s="157"/>
      <c r="L388" s="157"/>
      <c r="M388" s="154"/>
      <c r="N388" s="154"/>
      <c r="O388" s="155"/>
      <c r="P388" s="155"/>
      <c r="Q388" s="154"/>
      <c r="R388" s="154"/>
      <c r="S388" s="154"/>
      <c r="T388" s="158"/>
      <c r="U388" s="158"/>
      <c r="V388" s="158" t="s">
        <v>0</v>
      </c>
      <c r="W388" s="159"/>
      <c r="X388" s="155"/>
    </row>
    <row r="389" spans="1:37">
      <c r="D389" s="153" t="s">
        <v>656</v>
      </c>
      <c r="E389" s="154"/>
      <c r="F389" s="155"/>
      <c r="G389" s="156"/>
      <c r="H389" s="156"/>
      <c r="I389" s="156"/>
      <c r="J389" s="156"/>
      <c r="K389" s="157"/>
      <c r="L389" s="157"/>
      <c r="M389" s="154"/>
      <c r="N389" s="154"/>
      <c r="O389" s="155"/>
      <c r="P389" s="155"/>
      <c r="Q389" s="154"/>
      <c r="R389" s="154"/>
      <c r="S389" s="154"/>
      <c r="T389" s="158"/>
      <c r="U389" s="158"/>
      <c r="V389" s="158" t="s">
        <v>0</v>
      </c>
      <c r="W389" s="159"/>
      <c r="X389" s="155"/>
    </row>
    <row r="390" spans="1:37">
      <c r="A390" s="108">
        <v>78</v>
      </c>
      <c r="B390" s="109" t="s">
        <v>588</v>
      </c>
      <c r="C390" s="110" t="s">
        <v>657</v>
      </c>
      <c r="D390" s="111" t="s">
        <v>658</v>
      </c>
      <c r="E390" s="112">
        <v>6.1239999999999997</v>
      </c>
      <c r="F390" s="113" t="s">
        <v>146</v>
      </c>
      <c r="L390" s="115">
        <f>E390*K390</f>
        <v>0</v>
      </c>
      <c r="N390" s="112">
        <f>E390*M390</f>
        <v>0</v>
      </c>
      <c r="P390" s="113" t="s">
        <v>147</v>
      </c>
      <c r="V390" s="116" t="s">
        <v>102</v>
      </c>
      <c r="X390" s="110" t="s">
        <v>657</v>
      </c>
      <c r="Y390" s="110" t="s">
        <v>657</v>
      </c>
      <c r="Z390" s="113" t="s">
        <v>202</v>
      </c>
      <c r="AA390" s="110" t="s">
        <v>147</v>
      </c>
      <c r="AB390" s="113">
        <v>8</v>
      </c>
      <c r="AC390" s="113" t="s">
        <v>150</v>
      </c>
      <c r="AJ390" s="87" t="s">
        <v>592</v>
      </c>
      <c r="AK390" s="87" t="s">
        <v>152</v>
      </c>
    </row>
    <row r="391" spans="1:37">
      <c r="D391" s="153" t="s">
        <v>659</v>
      </c>
      <c r="E391" s="154"/>
      <c r="F391" s="155"/>
      <c r="G391" s="156"/>
      <c r="H391" s="156"/>
      <c r="I391" s="156"/>
      <c r="J391" s="156"/>
      <c r="K391" s="157"/>
      <c r="L391" s="157"/>
      <c r="M391" s="154"/>
      <c r="N391" s="154"/>
      <c r="O391" s="155"/>
      <c r="P391" s="155"/>
      <c r="Q391" s="154"/>
      <c r="R391" s="154"/>
      <c r="S391" s="154"/>
      <c r="T391" s="158"/>
      <c r="U391" s="158"/>
      <c r="V391" s="158" t="s">
        <v>0</v>
      </c>
      <c r="W391" s="159"/>
      <c r="X391" s="155"/>
    </row>
    <row r="392" spans="1:37">
      <c r="A392" s="108">
        <v>79</v>
      </c>
      <c r="B392" s="109" t="s">
        <v>650</v>
      </c>
      <c r="C392" s="110" t="s">
        <v>660</v>
      </c>
      <c r="D392" s="111" t="s">
        <v>661</v>
      </c>
      <c r="E392" s="112">
        <v>6.1239999999999997</v>
      </c>
      <c r="F392" s="113" t="s">
        <v>146</v>
      </c>
      <c r="K392" s="115">
        <v>2.0889999999999999E-2</v>
      </c>
      <c r="L392" s="115">
        <f>E392*K392</f>
        <v>0.12793035999999999</v>
      </c>
      <c r="N392" s="112">
        <f>E392*M392</f>
        <v>0</v>
      </c>
      <c r="P392" s="113" t="s">
        <v>147</v>
      </c>
      <c r="V392" s="116" t="s">
        <v>549</v>
      </c>
      <c r="X392" s="110" t="s">
        <v>662</v>
      </c>
      <c r="Y392" s="110" t="s">
        <v>660</v>
      </c>
      <c r="Z392" s="113" t="s">
        <v>654</v>
      </c>
      <c r="AB392" s="113">
        <v>6</v>
      </c>
      <c r="AC392" s="113" t="s">
        <v>150</v>
      </c>
      <c r="AJ392" s="87" t="s">
        <v>552</v>
      </c>
      <c r="AK392" s="87" t="s">
        <v>152</v>
      </c>
    </row>
    <row r="393" spans="1:37">
      <c r="A393" s="108">
        <v>80</v>
      </c>
      <c r="B393" s="109" t="s">
        <v>650</v>
      </c>
      <c r="C393" s="110" t="s">
        <v>663</v>
      </c>
      <c r="D393" s="111" t="s">
        <v>664</v>
      </c>
      <c r="E393" s="112">
        <v>33.61</v>
      </c>
      <c r="F393" s="113" t="s">
        <v>59</v>
      </c>
      <c r="L393" s="115">
        <f>E393*K393</f>
        <v>0</v>
      </c>
      <c r="N393" s="112">
        <f>E393*M393</f>
        <v>0</v>
      </c>
      <c r="P393" s="113" t="s">
        <v>147</v>
      </c>
      <c r="V393" s="116" t="s">
        <v>549</v>
      </c>
      <c r="X393" s="110" t="s">
        <v>665</v>
      </c>
      <c r="Y393" s="110" t="s">
        <v>663</v>
      </c>
      <c r="Z393" s="113" t="s">
        <v>666</v>
      </c>
      <c r="AB393" s="113">
        <v>1</v>
      </c>
      <c r="AC393" s="113" t="s">
        <v>150</v>
      </c>
      <c r="AJ393" s="87" t="s">
        <v>552</v>
      </c>
      <c r="AK393" s="87" t="s">
        <v>152</v>
      </c>
    </row>
    <row r="394" spans="1:37">
      <c r="D394" s="160" t="s">
        <v>667</v>
      </c>
      <c r="E394" s="161">
        <f>J394</f>
        <v>0</v>
      </c>
      <c r="H394" s="161"/>
      <c r="I394" s="161"/>
      <c r="J394" s="161"/>
      <c r="L394" s="162">
        <f>SUM(L386:L393)</f>
        <v>0.12793035999999999</v>
      </c>
      <c r="N394" s="163">
        <f>SUM(N386:N393)</f>
        <v>0</v>
      </c>
      <c r="W394" s="117">
        <f>SUM(W386:W393)</f>
        <v>79.361000000000004</v>
      </c>
    </row>
    <row r="396" spans="1:37">
      <c r="B396" s="110" t="s">
        <v>668</v>
      </c>
    </row>
    <row r="397" spans="1:37">
      <c r="A397" s="108">
        <v>81</v>
      </c>
      <c r="B397" s="109" t="s">
        <v>669</v>
      </c>
      <c r="C397" s="110" t="s">
        <v>670</v>
      </c>
      <c r="D397" s="111" t="s">
        <v>671</v>
      </c>
      <c r="E397" s="112">
        <v>281.45</v>
      </c>
      <c r="F397" s="113" t="s">
        <v>672</v>
      </c>
      <c r="L397" s="115">
        <f>E397*K397</f>
        <v>0</v>
      </c>
      <c r="N397" s="112">
        <f>E397*M397</f>
        <v>0</v>
      </c>
      <c r="P397" s="113" t="s">
        <v>147</v>
      </c>
      <c r="V397" s="116" t="s">
        <v>549</v>
      </c>
      <c r="W397" s="117">
        <v>337.459</v>
      </c>
      <c r="X397" s="110" t="s">
        <v>673</v>
      </c>
      <c r="Y397" s="110" t="s">
        <v>670</v>
      </c>
      <c r="Z397" s="113" t="s">
        <v>654</v>
      </c>
      <c r="AB397" s="113">
        <v>6</v>
      </c>
      <c r="AC397" s="113" t="s">
        <v>150</v>
      </c>
      <c r="AJ397" s="87" t="s">
        <v>552</v>
      </c>
      <c r="AK397" s="87" t="s">
        <v>152</v>
      </c>
    </row>
    <row r="398" spans="1:37">
      <c r="D398" s="153" t="s">
        <v>674</v>
      </c>
      <c r="E398" s="154"/>
      <c r="F398" s="155"/>
      <c r="G398" s="156"/>
      <c r="H398" s="156"/>
      <c r="I398" s="156"/>
      <c r="J398" s="156"/>
      <c r="K398" s="157"/>
      <c r="L398" s="157"/>
      <c r="M398" s="154"/>
      <c r="N398" s="154"/>
      <c r="O398" s="155"/>
      <c r="P398" s="155"/>
      <c r="Q398" s="154"/>
      <c r="R398" s="154"/>
      <c r="S398" s="154"/>
      <c r="T398" s="158"/>
      <c r="U398" s="158"/>
      <c r="V398" s="158" t="s">
        <v>0</v>
      </c>
      <c r="W398" s="159"/>
      <c r="X398" s="155"/>
    </row>
    <row r="399" spans="1:37">
      <c r="D399" s="153" t="s">
        <v>675</v>
      </c>
      <c r="E399" s="154"/>
      <c r="F399" s="155"/>
      <c r="G399" s="156"/>
      <c r="H399" s="156"/>
      <c r="I399" s="156"/>
      <c r="J399" s="156"/>
      <c r="K399" s="157"/>
      <c r="L399" s="157"/>
      <c r="M399" s="154"/>
      <c r="N399" s="154"/>
      <c r="O399" s="155"/>
      <c r="P399" s="155"/>
      <c r="Q399" s="154"/>
      <c r="R399" s="154"/>
      <c r="S399" s="154"/>
      <c r="T399" s="158"/>
      <c r="U399" s="158"/>
      <c r="V399" s="158" t="s">
        <v>0</v>
      </c>
      <c r="W399" s="159"/>
      <c r="X399" s="155"/>
    </row>
    <row r="400" spans="1:37">
      <c r="D400" s="153" t="s">
        <v>676</v>
      </c>
      <c r="E400" s="154"/>
      <c r="F400" s="155"/>
      <c r="G400" s="156"/>
      <c r="H400" s="156"/>
      <c r="I400" s="156"/>
      <c r="J400" s="156"/>
      <c r="K400" s="157"/>
      <c r="L400" s="157"/>
      <c r="M400" s="154"/>
      <c r="N400" s="154"/>
      <c r="O400" s="155"/>
      <c r="P400" s="155"/>
      <c r="Q400" s="154"/>
      <c r="R400" s="154"/>
      <c r="S400" s="154"/>
      <c r="T400" s="158"/>
      <c r="U400" s="158"/>
      <c r="V400" s="158" t="s">
        <v>0</v>
      </c>
      <c r="W400" s="159"/>
      <c r="X400" s="155"/>
    </row>
    <row r="401" spans="1:37">
      <c r="D401" s="153" t="s">
        <v>677</v>
      </c>
      <c r="E401" s="154"/>
      <c r="F401" s="155"/>
      <c r="G401" s="156"/>
      <c r="H401" s="156"/>
      <c r="I401" s="156"/>
      <c r="J401" s="156"/>
      <c r="K401" s="157"/>
      <c r="L401" s="157"/>
      <c r="M401" s="154"/>
      <c r="N401" s="154"/>
      <c r="O401" s="155"/>
      <c r="P401" s="155"/>
      <c r="Q401" s="154"/>
      <c r="R401" s="154"/>
      <c r="S401" s="154"/>
      <c r="T401" s="158"/>
      <c r="U401" s="158"/>
      <c r="V401" s="158" t="s">
        <v>0</v>
      </c>
      <c r="W401" s="159"/>
      <c r="X401" s="155"/>
    </row>
    <row r="402" spans="1:37">
      <c r="D402" s="153" t="s">
        <v>678</v>
      </c>
      <c r="E402" s="154"/>
      <c r="F402" s="155"/>
      <c r="G402" s="156"/>
      <c r="H402" s="156"/>
      <c r="I402" s="156"/>
      <c r="J402" s="156"/>
      <c r="K402" s="157"/>
      <c r="L402" s="157"/>
      <c r="M402" s="154"/>
      <c r="N402" s="154"/>
      <c r="O402" s="155"/>
      <c r="P402" s="155"/>
      <c r="Q402" s="154"/>
      <c r="R402" s="154"/>
      <c r="S402" s="154"/>
      <c r="T402" s="158"/>
      <c r="U402" s="158"/>
      <c r="V402" s="158" t="s">
        <v>0</v>
      </c>
      <c r="W402" s="159"/>
      <c r="X402" s="155"/>
    </row>
    <row r="403" spans="1:37">
      <c r="D403" s="153" t="s">
        <v>679</v>
      </c>
      <c r="E403" s="154"/>
      <c r="F403" s="155"/>
      <c r="G403" s="156"/>
      <c r="H403" s="156"/>
      <c r="I403" s="156"/>
      <c r="J403" s="156"/>
      <c r="K403" s="157"/>
      <c r="L403" s="157"/>
      <c r="M403" s="154"/>
      <c r="N403" s="154"/>
      <c r="O403" s="155"/>
      <c r="P403" s="155"/>
      <c r="Q403" s="154"/>
      <c r="R403" s="154"/>
      <c r="S403" s="154"/>
      <c r="T403" s="158"/>
      <c r="U403" s="158"/>
      <c r="V403" s="158" t="s">
        <v>0</v>
      </c>
      <c r="W403" s="159"/>
      <c r="X403" s="155"/>
    </row>
    <row r="404" spans="1:37">
      <c r="D404" s="153" t="s">
        <v>680</v>
      </c>
      <c r="E404" s="154"/>
      <c r="F404" s="155"/>
      <c r="G404" s="156"/>
      <c r="H404" s="156"/>
      <c r="I404" s="156"/>
      <c r="J404" s="156"/>
      <c r="K404" s="157"/>
      <c r="L404" s="157"/>
      <c r="M404" s="154"/>
      <c r="N404" s="154"/>
      <c r="O404" s="155"/>
      <c r="P404" s="155"/>
      <c r="Q404" s="154"/>
      <c r="R404" s="154"/>
      <c r="S404" s="154"/>
      <c r="T404" s="158"/>
      <c r="U404" s="158"/>
      <c r="V404" s="158" t="s">
        <v>0</v>
      </c>
      <c r="W404" s="159"/>
      <c r="X404" s="155"/>
    </row>
    <row r="405" spans="1:37">
      <c r="D405" s="153" t="s">
        <v>681</v>
      </c>
      <c r="E405" s="154"/>
      <c r="F405" s="155"/>
      <c r="G405" s="156"/>
      <c r="H405" s="156"/>
      <c r="I405" s="156"/>
      <c r="J405" s="156"/>
      <c r="K405" s="157"/>
      <c r="L405" s="157"/>
      <c r="M405" s="154"/>
      <c r="N405" s="154"/>
      <c r="O405" s="155"/>
      <c r="P405" s="155"/>
      <c r="Q405" s="154"/>
      <c r="R405" s="154"/>
      <c r="S405" s="154"/>
      <c r="T405" s="158"/>
      <c r="U405" s="158"/>
      <c r="V405" s="158" t="s">
        <v>0</v>
      </c>
      <c r="W405" s="159"/>
      <c r="X405" s="155"/>
    </row>
    <row r="406" spans="1:37">
      <c r="A406" s="108">
        <v>82</v>
      </c>
      <c r="B406" s="109" t="s">
        <v>588</v>
      </c>
      <c r="C406" s="110" t="s">
        <v>682</v>
      </c>
      <c r="D406" s="111" t="s">
        <v>683</v>
      </c>
      <c r="E406" s="112">
        <v>281.45</v>
      </c>
      <c r="F406" s="113" t="s">
        <v>672</v>
      </c>
      <c r="K406" s="115">
        <v>0.66</v>
      </c>
      <c r="L406" s="115">
        <f>E406*K406</f>
        <v>185.75700000000001</v>
      </c>
      <c r="N406" s="112">
        <f>E406*M406</f>
        <v>0</v>
      </c>
      <c r="P406" s="113" t="s">
        <v>147</v>
      </c>
      <c r="V406" s="116" t="s">
        <v>102</v>
      </c>
      <c r="X406" s="110" t="s">
        <v>682</v>
      </c>
      <c r="Y406" s="110" t="s">
        <v>682</v>
      </c>
      <c r="Z406" s="113" t="s">
        <v>684</v>
      </c>
      <c r="AA406" s="110" t="s">
        <v>147</v>
      </c>
      <c r="AB406" s="113">
        <v>8</v>
      </c>
      <c r="AC406" s="113" t="s">
        <v>150</v>
      </c>
      <c r="AJ406" s="87" t="s">
        <v>592</v>
      </c>
      <c r="AK406" s="87" t="s">
        <v>152</v>
      </c>
    </row>
    <row r="407" spans="1:37">
      <c r="A407" s="108">
        <v>83</v>
      </c>
      <c r="B407" s="109" t="s">
        <v>669</v>
      </c>
      <c r="C407" s="110" t="s">
        <v>685</v>
      </c>
      <c r="D407" s="111" t="s">
        <v>686</v>
      </c>
      <c r="E407" s="112">
        <v>779.33699999999999</v>
      </c>
      <c r="F407" s="113" t="s">
        <v>59</v>
      </c>
      <c r="L407" s="115">
        <f>E407*K407</f>
        <v>0</v>
      </c>
      <c r="N407" s="112">
        <f>E407*M407</f>
        <v>0</v>
      </c>
      <c r="P407" s="113" t="s">
        <v>147</v>
      </c>
      <c r="V407" s="116" t="s">
        <v>549</v>
      </c>
      <c r="X407" s="110" t="s">
        <v>687</v>
      </c>
      <c r="Y407" s="110" t="s">
        <v>685</v>
      </c>
      <c r="Z407" s="113" t="s">
        <v>666</v>
      </c>
      <c r="AB407" s="113">
        <v>1</v>
      </c>
      <c r="AC407" s="113" t="s">
        <v>150</v>
      </c>
      <c r="AJ407" s="87" t="s">
        <v>552</v>
      </c>
      <c r="AK407" s="87" t="s">
        <v>152</v>
      </c>
    </row>
    <row r="408" spans="1:37">
      <c r="D408" s="160" t="s">
        <v>688</v>
      </c>
      <c r="E408" s="161">
        <f>J408</f>
        <v>0</v>
      </c>
      <c r="H408" s="161"/>
      <c r="I408" s="161"/>
      <c r="J408" s="161"/>
      <c r="L408" s="162">
        <f>SUM(L396:L407)</f>
        <v>185.75700000000001</v>
      </c>
      <c r="N408" s="163">
        <f>SUM(N396:N407)</f>
        <v>0</v>
      </c>
      <c r="W408" s="117">
        <f>SUM(W396:W407)</f>
        <v>337.459</v>
      </c>
    </row>
    <row r="410" spans="1:37">
      <c r="B410" s="110" t="s">
        <v>689</v>
      </c>
    </row>
    <row r="411" spans="1:37">
      <c r="A411" s="108">
        <v>84</v>
      </c>
      <c r="B411" s="109" t="s">
        <v>690</v>
      </c>
      <c r="C411" s="110" t="s">
        <v>691</v>
      </c>
      <c r="D411" s="111" t="s">
        <v>692</v>
      </c>
      <c r="E411" s="112">
        <v>38.65</v>
      </c>
      <c r="F411" s="113" t="s">
        <v>672</v>
      </c>
      <c r="K411" s="115">
        <v>1.99E-3</v>
      </c>
      <c r="L411" s="115">
        <f>E411*K411</f>
        <v>7.6913499999999996E-2</v>
      </c>
      <c r="N411" s="112">
        <f>E411*M411</f>
        <v>0</v>
      </c>
      <c r="P411" s="113" t="s">
        <v>147</v>
      </c>
      <c r="V411" s="116" t="s">
        <v>549</v>
      </c>
      <c r="W411" s="117">
        <v>24.234000000000002</v>
      </c>
      <c r="X411" s="110" t="s">
        <v>693</v>
      </c>
      <c r="Y411" s="110" t="s">
        <v>691</v>
      </c>
      <c r="Z411" s="113" t="s">
        <v>694</v>
      </c>
      <c r="AB411" s="113">
        <v>6</v>
      </c>
      <c r="AC411" s="113" t="s">
        <v>150</v>
      </c>
      <c r="AJ411" s="87" t="s">
        <v>552</v>
      </c>
      <c r="AK411" s="87" t="s">
        <v>152</v>
      </c>
    </row>
    <row r="412" spans="1:37">
      <c r="D412" s="153" t="s">
        <v>695</v>
      </c>
      <c r="E412" s="154"/>
      <c r="F412" s="155"/>
      <c r="G412" s="156"/>
      <c r="H412" s="156"/>
      <c r="I412" s="156"/>
      <c r="J412" s="156"/>
      <c r="K412" s="157"/>
      <c r="L412" s="157"/>
      <c r="M412" s="154"/>
      <c r="N412" s="154"/>
      <c r="O412" s="155"/>
      <c r="P412" s="155"/>
      <c r="Q412" s="154"/>
      <c r="R412" s="154"/>
      <c r="S412" s="154"/>
      <c r="T412" s="158"/>
      <c r="U412" s="158"/>
      <c r="V412" s="158" t="s">
        <v>0</v>
      </c>
      <c r="W412" s="159"/>
      <c r="X412" s="155"/>
    </row>
    <row r="413" spans="1:37">
      <c r="A413" s="108">
        <v>85</v>
      </c>
      <c r="B413" s="109" t="s">
        <v>690</v>
      </c>
      <c r="C413" s="110" t="s">
        <v>696</v>
      </c>
      <c r="D413" s="111" t="s">
        <v>697</v>
      </c>
      <c r="E413" s="112">
        <v>38.729999999999997</v>
      </c>
      <c r="F413" s="113" t="s">
        <v>672</v>
      </c>
      <c r="K413" s="115">
        <v>1.8400000000000001E-3</v>
      </c>
      <c r="L413" s="115">
        <f>E413*K413</f>
        <v>7.1263199999999999E-2</v>
      </c>
      <c r="N413" s="112">
        <f>E413*M413</f>
        <v>0</v>
      </c>
      <c r="P413" s="113" t="s">
        <v>147</v>
      </c>
      <c r="V413" s="116" t="s">
        <v>549</v>
      </c>
      <c r="W413" s="117">
        <v>24.129000000000001</v>
      </c>
      <c r="X413" s="110" t="s">
        <v>698</v>
      </c>
      <c r="Y413" s="110" t="s">
        <v>696</v>
      </c>
      <c r="Z413" s="113" t="s">
        <v>694</v>
      </c>
      <c r="AB413" s="113">
        <v>6</v>
      </c>
      <c r="AC413" s="113" t="s">
        <v>150</v>
      </c>
      <c r="AJ413" s="87" t="s">
        <v>552</v>
      </c>
      <c r="AK413" s="87" t="s">
        <v>152</v>
      </c>
    </row>
    <row r="414" spans="1:37">
      <c r="D414" s="153" t="s">
        <v>699</v>
      </c>
      <c r="E414" s="154"/>
      <c r="F414" s="155"/>
      <c r="G414" s="156"/>
      <c r="H414" s="156"/>
      <c r="I414" s="156"/>
      <c r="J414" s="156"/>
      <c r="K414" s="157"/>
      <c r="L414" s="157"/>
      <c r="M414" s="154"/>
      <c r="N414" s="154"/>
      <c r="O414" s="155"/>
      <c r="P414" s="155"/>
      <c r="Q414" s="154"/>
      <c r="R414" s="154"/>
      <c r="S414" s="154"/>
      <c r="T414" s="158"/>
      <c r="U414" s="158"/>
      <c r="V414" s="158" t="s">
        <v>0</v>
      </c>
      <c r="W414" s="159"/>
      <c r="X414" s="155"/>
    </row>
    <row r="415" spans="1:37">
      <c r="A415" s="108">
        <v>86</v>
      </c>
      <c r="B415" s="109" t="s">
        <v>690</v>
      </c>
      <c r="C415" s="110" t="s">
        <v>700</v>
      </c>
      <c r="D415" s="111" t="s">
        <v>701</v>
      </c>
      <c r="E415" s="112">
        <v>38.729999999999997</v>
      </c>
      <c r="F415" s="113" t="s">
        <v>672</v>
      </c>
      <c r="K415" s="115">
        <v>3.0300000000000001E-3</v>
      </c>
      <c r="L415" s="115">
        <f>E415*K415</f>
        <v>0.1173519</v>
      </c>
      <c r="N415" s="112">
        <f>E415*M415</f>
        <v>0</v>
      </c>
      <c r="P415" s="113" t="s">
        <v>147</v>
      </c>
      <c r="V415" s="116" t="s">
        <v>549</v>
      </c>
      <c r="W415" s="117">
        <v>15.492000000000001</v>
      </c>
      <c r="X415" s="110" t="s">
        <v>702</v>
      </c>
      <c r="Y415" s="110" t="s">
        <v>700</v>
      </c>
      <c r="Z415" s="113" t="s">
        <v>694</v>
      </c>
      <c r="AB415" s="113">
        <v>6</v>
      </c>
      <c r="AC415" s="113" t="s">
        <v>150</v>
      </c>
      <c r="AJ415" s="87" t="s">
        <v>552</v>
      </c>
      <c r="AK415" s="87" t="s">
        <v>152</v>
      </c>
    </row>
    <row r="416" spans="1:37">
      <c r="A416" s="108">
        <v>87</v>
      </c>
      <c r="B416" s="109" t="s">
        <v>690</v>
      </c>
      <c r="C416" s="110" t="s">
        <v>703</v>
      </c>
      <c r="D416" s="111" t="s">
        <v>704</v>
      </c>
      <c r="E416" s="112">
        <v>3</v>
      </c>
      <c r="F416" s="113" t="s">
        <v>705</v>
      </c>
      <c r="K416" s="115">
        <v>1.6000000000000001E-3</v>
      </c>
      <c r="L416" s="115">
        <f>E416*K416</f>
        <v>4.8000000000000004E-3</v>
      </c>
      <c r="N416" s="112">
        <f>E416*M416</f>
        <v>0</v>
      </c>
      <c r="P416" s="113" t="s">
        <v>147</v>
      </c>
      <c r="V416" s="116" t="s">
        <v>549</v>
      </c>
      <c r="W416" s="117">
        <v>3.1230000000000002</v>
      </c>
      <c r="X416" s="110" t="s">
        <v>706</v>
      </c>
      <c r="Y416" s="110" t="s">
        <v>703</v>
      </c>
      <c r="Z416" s="113" t="s">
        <v>694</v>
      </c>
      <c r="AB416" s="113">
        <v>6</v>
      </c>
      <c r="AC416" s="113" t="s">
        <v>150</v>
      </c>
      <c r="AJ416" s="87" t="s">
        <v>552</v>
      </c>
      <c r="AK416" s="87" t="s">
        <v>152</v>
      </c>
    </row>
    <row r="417" spans="1:37">
      <c r="A417" s="108">
        <v>88</v>
      </c>
      <c r="B417" s="109" t="s">
        <v>690</v>
      </c>
      <c r="C417" s="110" t="s">
        <v>707</v>
      </c>
      <c r="D417" s="111" t="s">
        <v>708</v>
      </c>
      <c r="E417" s="112">
        <v>19.5</v>
      </c>
      <c r="F417" s="113" t="s">
        <v>672</v>
      </c>
      <c r="K417" s="115">
        <v>3.4199999999999999E-3</v>
      </c>
      <c r="L417" s="115">
        <f>E417*K417</f>
        <v>6.6689999999999999E-2</v>
      </c>
      <c r="N417" s="112">
        <f>E417*M417</f>
        <v>0</v>
      </c>
      <c r="P417" s="113" t="s">
        <v>147</v>
      </c>
      <c r="V417" s="116" t="s">
        <v>549</v>
      </c>
      <c r="W417" s="117">
        <v>11.33</v>
      </c>
      <c r="X417" s="110" t="s">
        <v>709</v>
      </c>
      <c r="Y417" s="110" t="s">
        <v>707</v>
      </c>
      <c r="Z417" s="113" t="s">
        <v>694</v>
      </c>
      <c r="AB417" s="113">
        <v>6</v>
      </c>
      <c r="AC417" s="113" t="s">
        <v>150</v>
      </c>
      <c r="AJ417" s="87" t="s">
        <v>552</v>
      </c>
      <c r="AK417" s="87" t="s">
        <v>152</v>
      </c>
    </row>
    <row r="418" spans="1:37">
      <c r="D418" s="153" t="s">
        <v>710</v>
      </c>
      <c r="E418" s="154"/>
      <c r="F418" s="155"/>
      <c r="G418" s="156"/>
      <c r="H418" s="156"/>
      <c r="I418" s="156"/>
      <c r="J418" s="156"/>
      <c r="K418" s="157"/>
      <c r="L418" s="157"/>
      <c r="M418" s="154"/>
      <c r="N418" s="154"/>
      <c r="O418" s="155"/>
      <c r="P418" s="155"/>
      <c r="Q418" s="154"/>
      <c r="R418" s="154"/>
      <c r="S418" s="154"/>
      <c r="T418" s="158"/>
      <c r="U418" s="158"/>
      <c r="V418" s="158" t="s">
        <v>0</v>
      </c>
      <c r="W418" s="159"/>
      <c r="X418" s="155"/>
    </row>
    <row r="419" spans="1:37">
      <c r="A419" s="108">
        <v>89</v>
      </c>
      <c r="B419" s="109" t="s">
        <v>690</v>
      </c>
      <c r="C419" s="110" t="s">
        <v>711</v>
      </c>
      <c r="D419" s="111" t="s">
        <v>712</v>
      </c>
      <c r="E419" s="112">
        <v>16.599</v>
      </c>
      <c r="F419" s="113" t="s">
        <v>59</v>
      </c>
      <c r="L419" s="115">
        <f>E419*K419</f>
        <v>0</v>
      </c>
      <c r="N419" s="112">
        <f>E419*M419</f>
        <v>0</v>
      </c>
      <c r="P419" s="113" t="s">
        <v>147</v>
      </c>
      <c r="V419" s="116" t="s">
        <v>549</v>
      </c>
      <c r="X419" s="110" t="s">
        <v>713</v>
      </c>
      <c r="Y419" s="110" t="s">
        <v>711</v>
      </c>
      <c r="Z419" s="113" t="s">
        <v>694</v>
      </c>
      <c r="AB419" s="113">
        <v>1</v>
      </c>
      <c r="AC419" s="113" t="s">
        <v>150</v>
      </c>
      <c r="AJ419" s="87" t="s">
        <v>552</v>
      </c>
      <c r="AK419" s="87" t="s">
        <v>152</v>
      </c>
    </row>
    <row r="420" spans="1:37">
      <c r="D420" s="160" t="s">
        <v>714</v>
      </c>
      <c r="E420" s="161">
        <f>J420</f>
        <v>0</v>
      </c>
      <c r="H420" s="161"/>
      <c r="I420" s="161"/>
      <c r="J420" s="161"/>
      <c r="L420" s="162">
        <f>SUM(L410:L419)</f>
        <v>0.33701860000000006</v>
      </c>
      <c r="N420" s="163">
        <f>SUM(N410:N419)</f>
        <v>0</v>
      </c>
      <c r="W420" s="117">
        <f>SUM(W410:W419)</f>
        <v>78.308000000000007</v>
      </c>
    </row>
    <row r="422" spans="1:37">
      <c r="B422" s="110" t="s">
        <v>715</v>
      </c>
    </row>
    <row r="423" spans="1:37">
      <c r="A423" s="108">
        <v>90</v>
      </c>
      <c r="B423" s="109" t="s">
        <v>546</v>
      </c>
      <c r="C423" s="110" t="s">
        <v>716</v>
      </c>
      <c r="D423" s="111" t="s">
        <v>717</v>
      </c>
      <c r="E423" s="112">
        <v>12</v>
      </c>
      <c r="F423" s="113" t="s">
        <v>705</v>
      </c>
      <c r="K423" s="115">
        <v>5.067E-2</v>
      </c>
      <c r="L423" s="115">
        <f>E423*K423</f>
        <v>0.60804000000000002</v>
      </c>
      <c r="N423" s="112">
        <f>E423*M423</f>
        <v>0</v>
      </c>
      <c r="P423" s="113" t="s">
        <v>147</v>
      </c>
      <c r="V423" s="116" t="s">
        <v>549</v>
      </c>
      <c r="W423" s="117">
        <v>23.952000000000002</v>
      </c>
      <c r="X423" s="110" t="s">
        <v>716</v>
      </c>
      <c r="Y423" s="110" t="s">
        <v>716</v>
      </c>
      <c r="Z423" s="113" t="s">
        <v>550</v>
      </c>
      <c r="AB423" s="113">
        <v>6</v>
      </c>
      <c r="AC423" s="113" t="s">
        <v>551</v>
      </c>
      <c r="AJ423" s="87" t="s">
        <v>552</v>
      </c>
      <c r="AK423" s="87" t="s">
        <v>152</v>
      </c>
    </row>
    <row r="424" spans="1:37">
      <c r="D424" s="153" t="s">
        <v>255</v>
      </c>
      <c r="E424" s="154"/>
      <c r="F424" s="155"/>
      <c r="G424" s="156"/>
      <c r="H424" s="156"/>
      <c r="I424" s="156"/>
      <c r="J424" s="156"/>
      <c r="K424" s="157"/>
      <c r="L424" s="157"/>
      <c r="M424" s="154"/>
      <c r="N424" s="154"/>
      <c r="O424" s="155"/>
      <c r="P424" s="155"/>
      <c r="Q424" s="154"/>
      <c r="R424" s="154"/>
      <c r="S424" s="154"/>
      <c r="T424" s="158"/>
      <c r="U424" s="158"/>
      <c r="V424" s="158" t="s">
        <v>0</v>
      </c>
      <c r="W424" s="159"/>
      <c r="X424" s="155"/>
    </row>
    <row r="425" spans="1:37">
      <c r="D425" s="153" t="s">
        <v>718</v>
      </c>
      <c r="E425" s="154"/>
      <c r="F425" s="155"/>
      <c r="G425" s="156"/>
      <c r="H425" s="156"/>
      <c r="I425" s="156"/>
      <c r="J425" s="156"/>
      <c r="K425" s="157"/>
      <c r="L425" s="157"/>
      <c r="M425" s="154"/>
      <c r="N425" s="154"/>
      <c r="O425" s="155"/>
      <c r="P425" s="155"/>
      <c r="Q425" s="154"/>
      <c r="R425" s="154"/>
      <c r="S425" s="154"/>
      <c r="T425" s="158"/>
      <c r="U425" s="158"/>
      <c r="V425" s="158" t="s">
        <v>0</v>
      </c>
      <c r="W425" s="159"/>
      <c r="X425" s="155"/>
    </row>
    <row r="426" spans="1:37">
      <c r="D426" s="153" t="s">
        <v>260</v>
      </c>
      <c r="E426" s="154"/>
      <c r="F426" s="155"/>
      <c r="G426" s="156"/>
      <c r="H426" s="156"/>
      <c r="I426" s="156"/>
      <c r="J426" s="156"/>
      <c r="K426" s="157"/>
      <c r="L426" s="157"/>
      <c r="M426" s="154"/>
      <c r="N426" s="154"/>
      <c r="O426" s="155"/>
      <c r="P426" s="155"/>
      <c r="Q426" s="154"/>
      <c r="R426" s="154"/>
      <c r="S426" s="154"/>
      <c r="T426" s="158"/>
      <c r="U426" s="158"/>
      <c r="V426" s="158" t="s">
        <v>0</v>
      </c>
      <c r="W426" s="159"/>
      <c r="X426" s="155"/>
    </row>
    <row r="427" spans="1:37">
      <c r="D427" s="153" t="s">
        <v>719</v>
      </c>
      <c r="E427" s="154"/>
      <c r="F427" s="155"/>
      <c r="G427" s="156"/>
      <c r="H427" s="156"/>
      <c r="I427" s="156"/>
      <c r="J427" s="156"/>
      <c r="K427" s="157"/>
      <c r="L427" s="157"/>
      <c r="M427" s="154"/>
      <c r="N427" s="154"/>
      <c r="O427" s="155"/>
      <c r="P427" s="155"/>
      <c r="Q427" s="154"/>
      <c r="R427" s="154"/>
      <c r="S427" s="154"/>
      <c r="T427" s="158"/>
      <c r="U427" s="158"/>
      <c r="V427" s="158" t="s">
        <v>0</v>
      </c>
      <c r="W427" s="159"/>
      <c r="X427" s="155"/>
    </row>
    <row r="428" spans="1:37">
      <c r="A428" s="108">
        <v>91</v>
      </c>
      <c r="B428" s="109" t="s">
        <v>546</v>
      </c>
      <c r="C428" s="110" t="s">
        <v>720</v>
      </c>
      <c r="D428" s="111" t="s">
        <v>721</v>
      </c>
      <c r="E428" s="112">
        <v>6</v>
      </c>
      <c r="F428" s="113" t="s">
        <v>705</v>
      </c>
      <c r="K428" s="115">
        <v>5.6270000000000001E-2</v>
      </c>
      <c r="L428" s="115">
        <f>E428*K428</f>
        <v>0.33762000000000003</v>
      </c>
      <c r="N428" s="112">
        <f>E428*M428</f>
        <v>0</v>
      </c>
      <c r="P428" s="113" t="s">
        <v>147</v>
      </c>
      <c r="V428" s="116" t="s">
        <v>549</v>
      </c>
      <c r="W428" s="117">
        <v>11.976000000000001</v>
      </c>
      <c r="X428" s="110" t="s">
        <v>720</v>
      </c>
      <c r="Y428" s="110" t="s">
        <v>720</v>
      </c>
      <c r="Z428" s="113" t="s">
        <v>550</v>
      </c>
      <c r="AB428" s="113">
        <v>6</v>
      </c>
      <c r="AC428" s="113" t="s">
        <v>551</v>
      </c>
      <c r="AJ428" s="87" t="s">
        <v>552</v>
      </c>
      <c r="AK428" s="87" t="s">
        <v>152</v>
      </c>
    </row>
    <row r="429" spans="1:37">
      <c r="D429" s="153" t="s">
        <v>255</v>
      </c>
      <c r="E429" s="154"/>
      <c r="F429" s="155"/>
      <c r="G429" s="156"/>
      <c r="H429" s="156"/>
      <c r="I429" s="156"/>
      <c r="J429" s="156"/>
      <c r="K429" s="157"/>
      <c r="L429" s="157"/>
      <c r="M429" s="154"/>
      <c r="N429" s="154"/>
      <c r="O429" s="155"/>
      <c r="P429" s="155"/>
      <c r="Q429" s="154"/>
      <c r="R429" s="154"/>
      <c r="S429" s="154"/>
      <c r="T429" s="158"/>
      <c r="U429" s="158"/>
      <c r="V429" s="158" t="s">
        <v>0</v>
      </c>
      <c r="W429" s="159"/>
      <c r="X429" s="155"/>
    </row>
    <row r="430" spans="1:37">
      <c r="D430" s="153" t="s">
        <v>722</v>
      </c>
      <c r="E430" s="154"/>
      <c r="F430" s="155"/>
      <c r="G430" s="156"/>
      <c r="H430" s="156"/>
      <c r="I430" s="156"/>
      <c r="J430" s="156"/>
      <c r="K430" s="157"/>
      <c r="L430" s="157"/>
      <c r="M430" s="154"/>
      <c r="N430" s="154"/>
      <c r="O430" s="155"/>
      <c r="P430" s="155"/>
      <c r="Q430" s="154"/>
      <c r="R430" s="154"/>
      <c r="S430" s="154"/>
      <c r="T430" s="158"/>
      <c r="U430" s="158"/>
      <c r="V430" s="158" t="s">
        <v>0</v>
      </c>
      <c r="W430" s="159"/>
      <c r="X430" s="155"/>
    </row>
    <row r="431" spans="1:37">
      <c r="D431" s="153" t="s">
        <v>260</v>
      </c>
      <c r="E431" s="154"/>
      <c r="F431" s="155"/>
      <c r="G431" s="156"/>
      <c r="H431" s="156"/>
      <c r="I431" s="156"/>
      <c r="J431" s="156"/>
      <c r="K431" s="157"/>
      <c r="L431" s="157"/>
      <c r="M431" s="154"/>
      <c r="N431" s="154"/>
      <c r="O431" s="155"/>
      <c r="P431" s="155"/>
      <c r="Q431" s="154"/>
      <c r="R431" s="154"/>
      <c r="S431" s="154"/>
      <c r="T431" s="158"/>
      <c r="U431" s="158"/>
      <c r="V431" s="158" t="s">
        <v>0</v>
      </c>
      <c r="W431" s="159"/>
      <c r="X431" s="155"/>
    </row>
    <row r="432" spans="1:37">
      <c r="D432" s="153" t="s">
        <v>722</v>
      </c>
      <c r="E432" s="154"/>
      <c r="F432" s="155"/>
      <c r="G432" s="156"/>
      <c r="H432" s="156"/>
      <c r="I432" s="156"/>
      <c r="J432" s="156"/>
      <c r="K432" s="157"/>
      <c r="L432" s="157"/>
      <c r="M432" s="154"/>
      <c r="N432" s="154"/>
      <c r="O432" s="155"/>
      <c r="P432" s="155"/>
      <c r="Q432" s="154"/>
      <c r="R432" s="154"/>
      <c r="S432" s="154"/>
      <c r="T432" s="158"/>
      <c r="U432" s="158"/>
      <c r="V432" s="158" t="s">
        <v>0</v>
      </c>
      <c r="W432" s="159"/>
      <c r="X432" s="155"/>
    </row>
    <row r="433" spans="1:37">
      <c r="A433" s="108">
        <v>92</v>
      </c>
      <c r="B433" s="109" t="s">
        <v>546</v>
      </c>
      <c r="C433" s="110" t="s">
        <v>723</v>
      </c>
      <c r="D433" s="111" t="s">
        <v>724</v>
      </c>
      <c r="E433" s="112">
        <v>6</v>
      </c>
      <c r="F433" s="113" t="s">
        <v>705</v>
      </c>
      <c r="K433" s="115">
        <v>5.6270000000000001E-2</v>
      </c>
      <c r="L433" s="115">
        <f>E433*K433</f>
        <v>0.33762000000000003</v>
      </c>
      <c r="N433" s="112">
        <f>E433*M433</f>
        <v>0</v>
      </c>
      <c r="P433" s="113" t="s">
        <v>147</v>
      </c>
      <c r="V433" s="116" t="s">
        <v>549</v>
      </c>
      <c r="W433" s="117">
        <v>11.976000000000001</v>
      </c>
      <c r="X433" s="110" t="s">
        <v>723</v>
      </c>
      <c r="Y433" s="110" t="s">
        <v>723</v>
      </c>
      <c r="Z433" s="113" t="s">
        <v>550</v>
      </c>
      <c r="AB433" s="113">
        <v>6</v>
      </c>
      <c r="AC433" s="113" t="s">
        <v>551</v>
      </c>
      <c r="AJ433" s="87" t="s">
        <v>552</v>
      </c>
      <c r="AK433" s="87" t="s">
        <v>152</v>
      </c>
    </row>
    <row r="434" spans="1:37">
      <c r="D434" s="153" t="s">
        <v>725</v>
      </c>
      <c r="E434" s="154"/>
      <c r="F434" s="155"/>
      <c r="G434" s="156"/>
      <c r="H434" s="156"/>
      <c r="I434" s="156"/>
      <c r="J434" s="156"/>
      <c r="K434" s="157"/>
      <c r="L434" s="157"/>
      <c r="M434" s="154"/>
      <c r="N434" s="154"/>
      <c r="O434" s="155"/>
      <c r="P434" s="155"/>
      <c r="Q434" s="154"/>
      <c r="R434" s="154"/>
      <c r="S434" s="154"/>
      <c r="T434" s="158"/>
      <c r="U434" s="158"/>
      <c r="V434" s="158" t="s">
        <v>0</v>
      </c>
      <c r="W434" s="159"/>
      <c r="X434" s="155"/>
    </row>
    <row r="435" spans="1:37">
      <c r="D435" s="153" t="s">
        <v>726</v>
      </c>
      <c r="E435" s="154"/>
      <c r="F435" s="155"/>
      <c r="G435" s="156"/>
      <c r="H435" s="156"/>
      <c r="I435" s="156"/>
      <c r="J435" s="156"/>
      <c r="K435" s="157"/>
      <c r="L435" s="157"/>
      <c r="M435" s="154"/>
      <c r="N435" s="154"/>
      <c r="O435" s="155"/>
      <c r="P435" s="155"/>
      <c r="Q435" s="154"/>
      <c r="R435" s="154"/>
      <c r="S435" s="154"/>
      <c r="T435" s="158"/>
      <c r="U435" s="158"/>
      <c r="V435" s="158" t="s">
        <v>0</v>
      </c>
      <c r="W435" s="159"/>
      <c r="X435" s="155"/>
    </row>
    <row r="436" spans="1:37">
      <c r="A436" s="108">
        <v>93</v>
      </c>
      <c r="B436" s="109" t="s">
        <v>546</v>
      </c>
      <c r="C436" s="110" t="s">
        <v>727</v>
      </c>
      <c r="D436" s="111" t="s">
        <v>728</v>
      </c>
      <c r="E436" s="112">
        <v>4</v>
      </c>
      <c r="F436" s="113" t="s">
        <v>705</v>
      </c>
      <c r="K436" s="115">
        <v>5.6270000000000001E-2</v>
      </c>
      <c r="L436" s="115">
        <f>E436*K436</f>
        <v>0.22508</v>
      </c>
      <c r="N436" s="112">
        <f>E436*M436</f>
        <v>0</v>
      </c>
      <c r="P436" s="113" t="s">
        <v>147</v>
      </c>
      <c r="V436" s="116" t="s">
        <v>549</v>
      </c>
      <c r="W436" s="117">
        <v>7.984</v>
      </c>
      <c r="X436" s="110" t="s">
        <v>727</v>
      </c>
      <c r="Y436" s="110" t="s">
        <v>727</v>
      </c>
      <c r="Z436" s="113" t="s">
        <v>550</v>
      </c>
      <c r="AB436" s="113">
        <v>6</v>
      </c>
      <c r="AC436" s="113" t="s">
        <v>551</v>
      </c>
      <c r="AJ436" s="87" t="s">
        <v>552</v>
      </c>
      <c r="AK436" s="87" t="s">
        <v>152</v>
      </c>
    </row>
    <row r="437" spans="1:37">
      <c r="D437" s="153" t="s">
        <v>725</v>
      </c>
      <c r="E437" s="154"/>
      <c r="F437" s="155"/>
      <c r="G437" s="156"/>
      <c r="H437" s="156"/>
      <c r="I437" s="156"/>
      <c r="J437" s="156"/>
      <c r="K437" s="157"/>
      <c r="L437" s="157"/>
      <c r="M437" s="154"/>
      <c r="N437" s="154"/>
      <c r="O437" s="155"/>
      <c r="P437" s="155"/>
      <c r="Q437" s="154"/>
      <c r="R437" s="154"/>
      <c r="S437" s="154"/>
      <c r="T437" s="158"/>
      <c r="U437" s="158"/>
      <c r="V437" s="158" t="s">
        <v>0</v>
      </c>
      <c r="W437" s="159"/>
      <c r="X437" s="155"/>
    </row>
    <row r="438" spans="1:37">
      <c r="D438" s="153" t="s">
        <v>729</v>
      </c>
      <c r="E438" s="154"/>
      <c r="F438" s="155"/>
      <c r="G438" s="156"/>
      <c r="H438" s="156"/>
      <c r="I438" s="156"/>
      <c r="J438" s="156"/>
      <c r="K438" s="157"/>
      <c r="L438" s="157"/>
      <c r="M438" s="154"/>
      <c r="N438" s="154"/>
      <c r="O438" s="155"/>
      <c r="P438" s="155"/>
      <c r="Q438" s="154"/>
      <c r="R438" s="154"/>
      <c r="S438" s="154"/>
      <c r="T438" s="158"/>
      <c r="U438" s="158"/>
      <c r="V438" s="158" t="s">
        <v>0</v>
      </c>
      <c r="W438" s="159"/>
      <c r="X438" s="155"/>
    </row>
    <row r="439" spans="1:37">
      <c r="A439" s="108">
        <v>94</v>
      </c>
      <c r="B439" s="109" t="s">
        <v>546</v>
      </c>
      <c r="C439" s="110" t="s">
        <v>730</v>
      </c>
      <c r="D439" s="111" t="s">
        <v>731</v>
      </c>
      <c r="E439" s="112">
        <v>2</v>
      </c>
      <c r="F439" s="113" t="s">
        <v>705</v>
      </c>
      <c r="K439" s="115">
        <v>5.6270000000000001E-2</v>
      </c>
      <c r="L439" s="115">
        <f>E439*K439</f>
        <v>0.11254</v>
      </c>
      <c r="N439" s="112">
        <f>E439*M439</f>
        <v>0</v>
      </c>
      <c r="P439" s="113" t="s">
        <v>147</v>
      </c>
      <c r="V439" s="116" t="s">
        <v>549</v>
      </c>
      <c r="W439" s="117">
        <v>3.992</v>
      </c>
      <c r="X439" s="110" t="s">
        <v>730</v>
      </c>
      <c r="Y439" s="110" t="s">
        <v>730</v>
      </c>
      <c r="Z439" s="113" t="s">
        <v>550</v>
      </c>
      <c r="AB439" s="113">
        <v>6</v>
      </c>
      <c r="AC439" s="113" t="s">
        <v>551</v>
      </c>
      <c r="AJ439" s="87" t="s">
        <v>552</v>
      </c>
      <c r="AK439" s="87" t="s">
        <v>152</v>
      </c>
    </row>
    <row r="440" spans="1:37">
      <c r="D440" s="153" t="s">
        <v>255</v>
      </c>
      <c r="E440" s="154"/>
      <c r="F440" s="155"/>
      <c r="G440" s="156"/>
      <c r="H440" s="156"/>
      <c r="I440" s="156"/>
      <c r="J440" s="156"/>
      <c r="K440" s="157"/>
      <c r="L440" s="157"/>
      <c r="M440" s="154"/>
      <c r="N440" s="154"/>
      <c r="O440" s="155"/>
      <c r="P440" s="155"/>
      <c r="Q440" s="154"/>
      <c r="R440" s="154"/>
      <c r="S440" s="154"/>
      <c r="T440" s="158"/>
      <c r="U440" s="158"/>
      <c r="V440" s="158" t="s">
        <v>0</v>
      </c>
      <c r="W440" s="159"/>
      <c r="X440" s="155"/>
    </row>
    <row r="441" spans="1:37">
      <c r="D441" s="153" t="s">
        <v>732</v>
      </c>
      <c r="E441" s="154"/>
      <c r="F441" s="155"/>
      <c r="G441" s="156"/>
      <c r="H441" s="156"/>
      <c r="I441" s="156"/>
      <c r="J441" s="156"/>
      <c r="K441" s="157"/>
      <c r="L441" s="157"/>
      <c r="M441" s="154"/>
      <c r="N441" s="154"/>
      <c r="O441" s="155"/>
      <c r="P441" s="155"/>
      <c r="Q441" s="154"/>
      <c r="R441" s="154"/>
      <c r="S441" s="154"/>
      <c r="T441" s="158"/>
      <c r="U441" s="158"/>
      <c r="V441" s="158" t="s">
        <v>0</v>
      </c>
      <c r="W441" s="159"/>
      <c r="X441" s="155"/>
    </row>
    <row r="442" spans="1:37" ht="20.399999999999999">
      <c r="A442" s="108">
        <v>95</v>
      </c>
      <c r="B442" s="109" t="s">
        <v>546</v>
      </c>
      <c r="C442" s="110" t="s">
        <v>733</v>
      </c>
      <c r="D442" s="111" t="s">
        <v>734</v>
      </c>
      <c r="E442" s="112">
        <v>1</v>
      </c>
      <c r="F442" s="113" t="s">
        <v>705</v>
      </c>
      <c r="K442" s="115">
        <v>0.54046000000000005</v>
      </c>
      <c r="L442" s="115">
        <f>E442*K442</f>
        <v>0.54046000000000005</v>
      </c>
      <c r="N442" s="112">
        <f>E442*M442</f>
        <v>0</v>
      </c>
      <c r="P442" s="113" t="s">
        <v>147</v>
      </c>
      <c r="V442" s="116" t="s">
        <v>549</v>
      </c>
      <c r="W442" s="117">
        <v>10.055</v>
      </c>
      <c r="X442" s="110" t="s">
        <v>733</v>
      </c>
      <c r="Y442" s="110" t="s">
        <v>733</v>
      </c>
      <c r="Z442" s="113" t="s">
        <v>550</v>
      </c>
      <c r="AB442" s="113">
        <v>6</v>
      </c>
      <c r="AC442" s="113" t="s">
        <v>551</v>
      </c>
      <c r="AJ442" s="87" t="s">
        <v>552</v>
      </c>
      <c r="AK442" s="87" t="s">
        <v>152</v>
      </c>
    </row>
    <row r="443" spans="1:37" ht="20.399999999999999">
      <c r="A443" s="108">
        <v>96</v>
      </c>
      <c r="B443" s="109" t="s">
        <v>546</v>
      </c>
      <c r="C443" s="110" t="s">
        <v>735</v>
      </c>
      <c r="D443" s="111" t="s">
        <v>736</v>
      </c>
      <c r="E443" s="112">
        <v>1</v>
      </c>
      <c r="F443" s="113" t="s">
        <v>705</v>
      </c>
      <c r="K443" s="115">
        <v>0.54046000000000005</v>
      </c>
      <c r="L443" s="115">
        <f>E443*K443</f>
        <v>0.54046000000000005</v>
      </c>
      <c r="N443" s="112">
        <f>E443*M443</f>
        <v>0</v>
      </c>
      <c r="P443" s="113" t="s">
        <v>147</v>
      </c>
      <c r="V443" s="116" t="s">
        <v>549</v>
      </c>
      <c r="W443" s="117">
        <v>10.055</v>
      </c>
      <c r="X443" s="110" t="s">
        <v>735</v>
      </c>
      <c r="Y443" s="110" t="s">
        <v>735</v>
      </c>
      <c r="Z443" s="113" t="s">
        <v>550</v>
      </c>
      <c r="AB443" s="113">
        <v>7</v>
      </c>
      <c r="AC443" s="113" t="s">
        <v>551</v>
      </c>
      <c r="AJ443" s="87" t="s">
        <v>552</v>
      </c>
      <c r="AK443" s="87" t="s">
        <v>152</v>
      </c>
    </row>
    <row r="444" spans="1:37" ht="20.399999999999999">
      <c r="A444" s="108">
        <v>97</v>
      </c>
      <c r="B444" s="109" t="s">
        <v>737</v>
      </c>
      <c r="C444" s="110" t="s">
        <v>738</v>
      </c>
      <c r="D444" s="111" t="s">
        <v>739</v>
      </c>
      <c r="E444" s="112">
        <v>59.084000000000003</v>
      </c>
      <c r="F444" s="113" t="s">
        <v>229</v>
      </c>
      <c r="K444" s="115">
        <v>5.0000000000000002E-5</v>
      </c>
      <c r="L444" s="115">
        <f>E444*K444</f>
        <v>2.9542000000000001E-3</v>
      </c>
      <c r="N444" s="112">
        <f>E444*M444</f>
        <v>0</v>
      </c>
      <c r="P444" s="113" t="s">
        <v>147</v>
      </c>
      <c r="V444" s="116" t="s">
        <v>549</v>
      </c>
      <c r="W444" s="117">
        <v>36.158999999999999</v>
      </c>
      <c r="X444" s="110" t="s">
        <v>738</v>
      </c>
      <c r="Y444" s="110" t="s">
        <v>738</v>
      </c>
      <c r="Z444" s="113" t="s">
        <v>666</v>
      </c>
      <c r="AB444" s="113">
        <v>6</v>
      </c>
      <c r="AC444" s="113" t="s">
        <v>150</v>
      </c>
      <c r="AJ444" s="87" t="s">
        <v>552</v>
      </c>
      <c r="AK444" s="87" t="s">
        <v>152</v>
      </c>
    </row>
    <row r="445" spans="1:37">
      <c r="D445" s="153" t="s">
        <v>740</v>
      </c>
      <c r="E445" s="154"/>
      <c r="F445" s="155"/>
      <c r="G445" s="156"/>
      <c r="H445" s="156"/>
      <c r="I445" s="156"/>
      <c r="J445" s="156"/>
      <c r="K445" s="157"/>
      <c r="L445" s="157"/>
      <c r="M445" s="154"/>
      <c r="N445" s="154"/>
      <c r="O445" s="155"/>
      <c r="P445" s="155"/>
      <c r="Q445" s="154"/>
      <c r="R445" s="154"/>
      <c r="S445" s="154"/>
      <c r="T445" s="158"/>
      <c r="U445" s="158"/>
      <c r="V445" s="158" t="s">
        <v>0</v>
      </c>
      <c r="W445" s="159"/>
      <c r="X445" s="155"/>
    </row>
    <row r="446" spans="1:37">
      <c r="D446" s="153" t="s">
        <v>741</v>
      </c>
      <c r="E446" s="154"/>
      <c r="F446" s="155"/>
      <c r="G446" s="156"/>
      <c r="H446" s="156"/>
      <c r="I446" s="156"/>
      <c r="J446" s="156"/>
      <c r="K446" s="157"/>
      <c r="L446" s="157"/>
      <c r="M446" s="154"/>
      <c r="N446" s="154"/>
      <c r="O446" s="155"/>
      <c r="P446" s="155"/>
      <c r="Q446" s="154"/>
      <c r="R446" s="154"/>
      <c r="S446" s="154"/>
      <c r="T446" s="158"/>
      <c r="U446" s="158"/>
      <c r="V446" s="158" t="s">
        <v>0</v>
      </c>
      <c r="W446" s="159"/>
      <c r="X446" s="155"/>
    </row>
    <row r="447" spans="1:37">
      <c r="D447" s="153" t="s">
        <v>742</v>
      </c>
      <c r="E447" s="154"/>
      <c r="F447" s="155"/>
      <c r="G447" s="156"/>
      <c r="H447" s="156"/>
      <c r="I447" s="156"/>
      <c r="J447" s="156"/>
      <c r="K447" s="157"/>
      <c r="L447" s="157"/>
      <c r="M447" s="154"/>
      <c r="N447" s="154"/>
      <c r="O447" s="155"/>
      <c r="P447" s="155"/>
      <c r="Q447" s="154"/>
      <c r="R447" s="154"/>
      <c r="S447" s="154"/>
      <c r="T447" s="158"/>
      <c r="U447" s="158"/>
      <c r="V447" s="158" t="s">
        <v>0</v>
      </c>
      <c r="W447" s="159"/>
      <c r="X447" s="155"/>
    </row>
    <row r="448" spans="1:37">
      <c r="D448" s="153" t="s">
        <v>743</v>
      </c>
      <c r="E448" s="154"/>
      <c r="F448" s="155"/>
      <c r="G448" s="156"/>
      <c r="H448" s="156"/>
      <c r="I448" s="156"/>
      <c r="J448" s="156"/>
      <c r="K448" s="157"/>
      <c r="L448" s="157"/>
      <c r="M448" s="154"/>
      <c r="N448" s="154"/>
      <c r="O448" s="155"/>
      <c r="P448" s="155"/>
      <c r="Q448" s="154"/>
      <c r="R448" s="154"/>
      <c r="S448" s="154"/>
      <c r="T448" s="158"/>
      <c r="U448" s="158"/>
      <c r="V448" s="158" t="s">
        <v>0</v>
      </c>
      <c r="W448" s="159"/>
      <c r="X448" s="155"/>
    </row>
    <row r="449" spans="1:37">
      <c r="D449" s="153" t="s">
        <v>744</v>
      </c>
      <c r="E449" s="154"/>
      <c r="F449" s="155"/>
      <c r="G449" s="156"/>
      <c r="H449" s="156"/>
      <c r="I449" s="156"/>
      <c r="J449" s="156"/>
      <c r="K449" s="157"/>
      <c r="L449" s="157"/>
      <c r="M449" s="154"/>
      <c r="N449" s="154"/>
      <c r="O449" s="155"/>
      <c r="P449" s="155"/>
      <c r="Q449" s="154"/>
      <c r="R449" s="154"/>
      <c r="S449" s="154"/>
      <c r="T449" s="158"/>
      <c r="U449" s="158"/>
      <c r="V449" s="158" t="s">
        <v>0</v>
      </c>
      <c r="W449" s="159"/>
      <c r="X449" s="155"/>
    </row>
    <row r="450" spans="1:37">
      <c r="D450" s="153" t="s">
        <v>745</v>
      </c>
      <c r="E450" s="154"/>
      <c r="F450" s="155"/>
      <c r="G450" s="156"/>
      <c r="H450" s="156"/>
      <c r="I450" s="156"/>
      <c r="J450" s="156"/>
      <c r="K450" s="157"/>
      <c r="L450" s="157"/>
      <c r="M450" s="154"/>
      <c r="N450" s="154"/>
      <c r="O450" s="155"/>
      <c r="P450" s="155"/>
      <c r="Q450" s="154"/>
      <c r="R450" s="154"/>
      <c r="S450" s="154"/>
      <c r="T450" s="158"/>
      <c r="U450" s="158"/>
      <c r="V450" s="158" t="s">
        <v>0</v>
      </c>
      <c r="W450" s="159"/>
      <c r="X450" s="155"/>
    </row>
    <row r="451" spans="1:37">
      <c r="D451" s="153" t="s">
        <v>746</v>
      </c>
      <c r="E451" s="154"/>
      <c r="F451" s="155"/>
      <c r="G451" s="156"/>
      <c r="H451" s="156"/>
      <c r="I451" s="156"/>
      <c r="J451" s="156"/>
      <c r="K451" s="157"/>
      <c r="L451" s="157"/>
      <c r="M451" s="154"/>
      <c r="N451" s="154"/>
      <c r="O451" s="155"/>
      <c r="P451" s="155"/>
      <c r="Q451" s="154"/>
      <c r="R451" s="154"/>
      <c r="S451" s="154"/>
      <c r="T451" s="158"/>
      <c r="U451" s="158"/>
      <c r="V451" s="158" t="s">
        <v>0</v>
      </c>
      <c r="W451" s="159"/>
      <c r="X451" s="155"/>
    </row>
    <row r="452" spans="1:37">
      <c r="D452" s="153" t="s">
        <v>747</v>
      </c>
      <c r="E452" s="154"/>
      <c r="F452" s="155"/>
      <c r="G452" s="156"/>
      <c r="H452" s="156"/>
      <c r="I452" s="156"/>
      <c r="J452" s="156"/>
      <c r="K452" s="157"/>
      <c r="L452" s="157"/>
      <c r="M452" s="154"/>
      <c r="N452" s="154"/>
      <c r="O452" s="155"/>
      <c r="P452" s="155"/>
      <c r="Q452" s="154"/>
      <c r="R452" s="154"/>
      <c r="S452" s="154"/>
      <c r="T452" s="158"/>
      <c r="U452" s="158"/>
      <c r="V452" s="158" t="s">
        <v>0</v>
      </c>
      <c r="W452" s="159"/>
      <c r="X452" s="155"/>
    </row>
    <row r="453" spans="1:37">
      <c r="D453" s="153" t="s">
        <v>748</v>
      </c>
      <c r="E453" s="154"/>
      <c r="F453" s="155"/>
      <c r="G453" s="156"/>
      <c r="H453" s="156"/>
      <c r="I453" s="156"/>
      <c r="J453" s="156"/>
      <c r="K453" s="157"/>
      <c r="L453" s="157"/>
      <c r="M453" s="154"/>
      <c r="N453" s="154"/>
      <c r="O453" s="155"/>
      <c r="P453" s="155"/>
      <c r="Q453" s="154"/>
      <c r="R453" s="154"/>
      <c r="S453" s="154"/>
      <c r="T453" s="158"/>
      <c r="U453" s="158"/>
      <c r="V453" s="158" t="s">
        <v>0</v>
      </c>
      <c r="W453" s="159"/>
      <c r="X453" s="155"/>
    </row>
    <row r="454" spans="1:37">
      <c r="A454" s="108">
        <v>98</v>
      </c>
      <c r="B454" s="109" t="s">
        <v>737</v>
      </c>
      <c r="C454" s="110" t="s">
        <v>749</v>
      </c>
      <c r="D454" s="111" t="s">
        <v>750</v>
      </c>
      <c r="E454" s="112">
        <v>48.8</v>
      </c>
      <c r="F454" s="113" t="s">
        <v>229</v>
      </c>
      <c r="K454" s="115">
        <v>5.0000000000000002E-5</v>
      </c>
      <c r="L454" s="115">
        <f>E454*K454</f>
        <v>2.4399999999999999E-3</v>
      </c>
      <c r="N454" s="112">
        <f>E454*M454</f>
        <v>0</v>
      </c>
      <c r="P454" s="113" t="s">
        <v>147</v>
      </c>
      <c r="V454" s="116" t="s">
        <v>549</v>
      </c>
      <c r="W454" s="117">
        <v>29.866</v>
      </c>
      <c r="X454" s="110" t="s">
        <v>749</v>
      </c>
      <c r="Y454" s="110" t="s">
        <v>749</v>
      </c>
      <c r="Z454" s="113" t="s">
        <v>666</v>
      </c>
      <c r="AB454" s="113">
        <v>1</v>
      </c>
      <c r="AC454" s="113" t="s">
        <v>150</v>
      </c>
      <c r="AJ454" s="87" t="s">
        <v>552</v>
      </c>
      <c r="AK454" s="87" t="s">
        <v>152</v>
      </c>
    </row>
    <row r="455" spans="1:37">
      <c r="D455" s="153" t="s">
        <v>751</v>
      </c>
      <c r="E455" s="154"/>
      <c r="F455" s="155"/>
      <c r="G455" s="156"/>
      <c r="H455" s="156"/>
      <c r="I455" s="156"/>
      <c r="J455" s="156"/>
      <c r="K455" s="157"/>
      <c r="L455" s="157"/>
      <c r="M455" s="154"/>
      <c r="N455" s="154"/>
      <c r="O455" s="155"/>
      <c r="P455" s="155"/>
      <c r="Q455" s="154"/>
      <c r="R455" s="154"/>
      <c r="S455" s="154"/>
      <c r="T455" s="158"/>
      <c r="U455" s="158"/>
      <c r="V455" s="158" t="s">
        <v>0</v>
      </c>
      <c r="W455" s="159"/>
      <c r="X455" s="155"/>
    </row>
    <row r="456" spans="1:37">
      <c r="D456" s="153" t="s">
        <v>752</v>
      </c>
      <c r="E456" s="154"/>
      <c r="F456" s="155"/>
      <c r="G456" s="156"/>
      <c r="H456" s="156"/>
      <c r="I456" s="156"/>
      <c r="J456" s="156"/>
      <c r="K456" s="157"/>
      <c r="L456" s="157"/>
      <c r="M456" s="154"/>
      <c r="N456" s="154"/>
      <c r="O456" s="155"/>
      <c r="P456" s="155"/>
      <c r="Q456" s="154"/>
      <c r="R456" s="154"/>
      <c r="S456" s="154"/>
      <c r="T456" s="158"/>
      <c r="U456" s="158"/>
      <c r="V456" s="158" t="s">
        <v>0</v>
      </c>
      <c r="W456" s="159"/>
      <c r="X456" s="155"/>
    </row>
    <row r="457" spans="1:37">
      <c r="A457" s="108">
        <v>99</v>
      </c>
      <c r="B457" s="109" t="s">
        <v>737</v>
      </c>
      <c r="C457" s="110" t="s">
        <v>753</v>
      </c>
      <c r="D457" s="111" t="s">
        <v>754</v>
      </c>
      <c r="E457" s="112">
        <v>1</v>
      </c>
      <c r="F457" s="113" t="s">
        <v>642</v>
      </c>
      <c r="K457" s="115">
        <v>5.0000000000000002E-5</v>
      </c>
      <c r="L457" s="115">
        <f>E457*K457</f>
        <v>5.0000000000000002E-5</v>
      </c>
      <c r="N457" s="112">
        <f>E457*M457</f>
        <v>0</v>
      </c>
      <c r="P457" s="113" t="s">
        <v>147</v>
      </c>
      <c r="V457" s="116" t="s">
        <v>549</v>
      </c>
      <c r="W457" s="117">
        <v>0.61199999999999999</v>
      </c>
      <c r="X457" s="110" t="s">
        <v>753</v>
      </c>
      <c r="Y457" s="110" t="s">
        <v>753</v>
      </c>
      <c r="Z457" s="113" t="s">
        <v>666</v>
      </c>
      <c r="AB457" s="113">
        <v>6</v>
      </c>
      <c r="AC457" s="113" t="s">
        <v>150</v>
      </c>
      <c r="AJ457" s="87" t="s">
        <v>552</v>
      </c>
      <c r="AK457" s="87" t="s">
        <v>152</v>
      </c>
    </row>
    <row r="458" spans="1:37">
      <c r="A458" s="108">
        <v>100</v>
      </c>
      <c r="B458" s="109" t="s">
        <v>737</v>
      </c>
      <c r="C458" s="110" t="s">
        <v>755</v>
      </c>
      <c r="D458" s="111" t="s">
        <v>756</v>
      </c>
      <c r="E458" s="112">
        <v>387.15</v>
      </c>
      <c r="F458" s="113" t="s">
        <v>229</v>
      </c>
      <c r="K458" s="115">
        <v>5.0000000000000002E-5</v>
      </c>
      <c r="L458" s="115">
        <f>E458*K458</f>
        <v>1.93575E-2</v>
      </c>
      <c r="N458" s="112">
        <f>E458*M458</f>
        <v>0</v>
      </c>
      <c r="P458" s="113" t="s">
        <v>147</v>
      </c>
      <c r="V458" s="116" t="s">
        <v>549</v>
      </c>
      <c r="W458" s="117">
        <v>236.93600000000001</v>
      </c>
      <c r="X458" s="110" t="s">
        <v>755</v>
      </c>
      <c r="Y458" s="110" t="s">
        <v>755</v>
      </c>
      <c r="Z458" s="113" t="s">
        <v>666</v>
      </c>
      <c r="AB458" s="113">
        <v>1</v>
      </c>
      <c r="AC458" s="113" t="s">
        <v>150</v>
      </c>
      <c r="AJ458" s="87" t="s">
        <v>552</v>
      </c>
      <c r="AK458" s="87" t="s">
        <v>152</v>
      </c>
    </row>
    <row r="459" spans="1:37">
      <c r="D459" s="153" t="s">
        <v>255</v>
      </c>
      <c r="E459" s="154"/>
      <c r="F459" s="155"/>
      <c r="G459" s="156"/>
      <c r="H459" s="156"/>
      <c r="I459" s="156"/>
      <c r="J459" s="156"/>
      <c r="K459" s="157"/>
      <c r="L459" s="157"/>
      <c r="M459" s="154"/>
      <c r="N459" s="154"/>
      <c r="O459" s="155"/>
      <c r="P459" s="155"/>
      <c r="Q459" s="154"/>
      <c r="R459" s="154"/>
      <c r="S459" s="154"/>
      <c r="T459" s="158"/>
      <c r="U459" s="158"/>
      <c r="V459" s="158" t="s">
        <v>0</v>
      </c>
      <c r="W459" s="159"/>
      <c r="X459" s="155"/>
    </row>
    <row r="460" spans="1:37">
      <c r="D460" s="153" t="s">
        <v>509</v>
      </c>
      <c r="E460" s="154"/>
      <c r="F460" s="155"/>
      <c r="G460" s="156"/>
      <c r="H460" s="156"/>
      <c r="I460" s="156"/>
      <c r="J460" s="156"/>
      <c r="K460" s="157"/>
      <c r="L460" s="157"/>
      <c r="M460" s="154"/>
      <c r="N460" s="154"/>
      <c r="O460" s="155"/>
      <c r="P460" s="155"/>
      <c r="Q460" s="154"/>
      <c r="R460" s="154"/>
      <c r="S460" s="154"/>
      <c r="T460" s="158"/>
      <c r="U460" s="158"/>
      <c r="V460" s="158" t="s">
        <v>0</v>
      </c>
      <c r="W460" s="159"/>
      <c r="X460" s="155"/>
    </row>
    <row r="461" spans="1:37">
      <c r="D461" s="153" t="s">
        <v>510</v>
      </c>
      <c r="E461" s="154"/>
      <c r="F461" s="155"/>
      <c r="G461" s="156"/>
      <c r="H461" s="156"/>
      <c r="I461" s="156"/>
      <c r="J461" s="156"/>
      <c r="K461" s="157"/>
      <c r="L461" s="157"/>
      <c r="M461" s="154"/>
      <c r="N461" s="154"/>
      <c r="O461" s="155"/>
      <c r="P461" s="155"/>
      <c r="Q461" s="154"/>
      <c r="R461" s="154"/>
      <c r="S461" s="154"/>
      <c r="T461" s="158"/>
      <c r="U461" s="158"/>
      <c r="V461" s="158" t="s">
        <v>0</v>
      </c>
      <c r="W461" s="159"/>
      <c r="X461" s="155"/>
    </row>
    <row r="462" spans="1:37">
      <c r="D462" s="153" t="s">
        <v>260</v>
      </c>
      <c r="E462" s="154"/>
      <c r="F462" s="155"/>
      <c r="G462" s="156"/>
      <c r="H462" s="156"/>
      <c r="I462" s="156"/>
      <c r="J462" s="156"/>
      <c r="K462" s="157"/>
      <c r="L462" s="157"/>
      <c r="M462" s="154"/>
      <c r="N462" s="154"/>
      <c r="O462" s="155"/>
      <c r="P462" s="155"/>
      <c r="Q462" s="154"/>
      <c r="R462" s="154"/>
      <c r="S462" s="154"/>
      <c r="T462" s="158"/>
      <c r="U462" s="158"/>
      <c r="V462" s="158" t="s">
        <v>0</v>
      </c>
      <c r="W462" s="159"/>
      <c r="X462" s="155"/>
    </row>
    <row r="463" spans="1:37">
      <c r="D463" s="153" t="s">
        <v>511</v>
      </c>
      <c r="E463" s="154"/>
      <c r="F463" s="155"/>
      <c r="G463" s="156"/>
      <c r="H463" s="156"/>
      <c r="I463" s="156"/>
      <c r="J463" s="156"/>
      <c r="K463" s="157"/>
      <c r="L463" s="157"/>
      <c r="M463" s="154"/>
      <c r="N463" s="154"/>
      <c r="O463" s="155"/>
      <c r="P463" s="155"/>
      <c r="Q463" s="154"/>
      <c r="R463" s="154"/>
      <c r="S463" s="154"/>
      <c r="T463" s="158"/>
      <c r="U463" s="158"/>
      <c r="V463" s="158" t="s">
        <v>0</v>
      </c>
      <c r="W463" s="159"/>
      <c r="X463" s="155"/>
    </row>
    <row r="464" spans="1:37">
      <c r="D464" s="153" t="s">
        <v>512</v>
      </c>
      <c r="E464" s="154"/>
      <c r="F464" s="155"/>
      <c r="G464" s="156"/>
      <c r="H464" s="156"/>
      <c r="I464" s="156"/>
      <c r="J464" s="156"/>
      <c r="K464" s="157"/>
      <c r="L464" s="157"/>
      <c r="M464" s="154"/>
      <c r="N464" s="154"/>
      <c r="O464" s="155"/>
      <c r="P464" s="155"/>
      <c r="Q464" s="154"/>
      <c r="R464" s="154"/>
      <c r="S464" s="154"/>
      <c r="T464" s="158"/>
      <c r="U464" s="158"/>
      <c r="V464" s="158" t="s">
        <v>0</v>
      </c>
      <c r="W464" s="159"/>
      <c r="X464" s="155"/>
    </row>
    <row r="465" spans="1:37">
      <c r="A465" s="108">
        <v>101</v>
      </c>
      <c r="B465" s="109" t="s">
        <v>737</v>
      </c>
      <c r="C465" s="110" t="s">
        <v>757</v>
      </c>
      <c r="D465" s="111" t="s">
        <v>758</v>
      </c>
      <c r="E465" s="112">
        <v>94.724999999999994</v>
      </c>
      <c r="F465" s="113" t="s">
        <v>229</v>
      </c>
      <c r="K465" s="115">
        <v>3.0000000000000001E-5</v>
      </c>
      <c r="L465" s="115">
        <f>E465*K465</f>
        <v>2.8417500000000001E-3</v>
      </c>
      <c r="N465" s="112">
        <f>E465*M465</f>
        <v>0</v>
      </c>
      <c r="P465" s="113" t="s">
        <v>147</v>
      </c>
      <c r="V465" s="116" t="s">
        <v>549</v>
      </c>
      <c r="W465" s="117">
        <v>98.418999999999997</v>
      </c>
      <c r="X465" s="110" t="s">
        <v>759</v>
      </c>
      <c r="Y465" s="110" t="s">
        <v>757</v>
      </c>
      <c r="Z465" s="113" t="s">
        <v>666</v>
      </c>
      <c r="AB465" s="113">
        <v>6</v>
      </c>
      <c r="AC465" s="113" t="s">
        <v>150</v>
      </c>
      <c r="AJ465" s="87" t="s">
        <v>552</v>
      </c>
      <c r="AK465" s="87" t="s">
        <v>152</v>
      </c>
    </row>
    <row r="466" spans="1:37">
      <c r="D466" s="153" t="s">
        <v>255</v>
      </c>
      <c r="E466" s="154"/>
      <c r="F466" s="155"/>
      <c r="G466" s="156"/>
      <c r="H466" s="156"/>
      <c r="I466" s="156"/>
      <c r="J466" s="156"/>
      <c r="K466" s="157"/>
      <c r="L466" s="157"/>
      <c r="M466" s="154"/>
      <c r="N466" s="154"/>
      <c r="O466" s="155"/>
      <c r="P466" s="155"/>
      <c r="Q466" s="154"/>
      <c r="R466" s="154"/>
      <c r="S466" s="154"/>
      <c r="T466" s="158"/>
      <c r="U466" s="158"/>
      <c r="V466" s="158" t="s">
        <v>0</v>
      </c>
      <c r="W466" s="159"/>
      <c r="X466" s="155"/>
    </row>
    <row r="467" spans="1:37">
      <c r="D467" s="153" t="s">
        <v>760</v>
      </c>
      <c r="E467" s="154"/>
      <c r="F467" s="155"/>
      <c r="G467" s="156"/>
      <c r="H467" s="156"/>
      <c r="I467" s="156"/>
      <c r="J467" s="156"/>
      <c r="K467" s="157"/>
      <c r="L467" s="157"/>
      <c r="M467" s="154"/>
      <c r="N467" s="154"/>
      <c r="O467" s="155"/>
      <c r="P467" s="155"/>
      <c r="Q467" s="154"/>
      <c r="R467" s="154"/>
      <c r="S467" s="154"/>
      <c r="T467" s="158"/>
      <c r="U467" s="158"/>
      <c r="V467" s="158" t="s">
        <v>0</v>
      </c>
      <c r="W467" s="159"/>
      <c r="X467" s="155"/>
    </row>
    <row r="468" spans="1:37">
      <c r="D468" s="153" t="s">
        <v>761</v>
      </c>
      <c r="E468" s="154"/>
      <c r="F468" s="155"/>
      <c r="G468" s="156"/>
      <c r="H468" s="156"/>
      <c r="I468" s="156"/>
      <c r="J468" s="156"/>
      <c r="K468" s="157"/>
      <c r="L468" s="157"/>
      <c r="M468" s="154"/>
      <c r="N468" s="154"/>
      <c r="O468" s="155"/>
      <c r="P468" s="155"/>
      <c r="Q468" s="154"/>
      <c r="R468" s="154"/>
      <c r="S468" s="154"/>
      <c r="T468" s="158"/>
      <c r="U468" s="158"/>
      <c r="V468" s="158" t="s">
        <v>0</v>
      </c>
      <c r="W468" s="159"/>
      <c r="X468" s="155"/>
    </row>
    <row r="469" spans="1:37">
      <c r="D469" s="153" t="s">
        <v>762</v>
      </c>
      <c r="E469" s="154"/>
      <c r="F469" s="155"/>
      <c r="G469" s="156"/>
      <c r="H469" s="156"/>
      <c r="I469" s="156"/>
      <c r="J469" s="156"/>
      <c r="K469" s="157"/>
      <c r="L469" s="157"/>
      <c r="M469" s="154"/>
      <c r="N469" s="154"/>
      <c r="O469" s="155"/>
      <c r="P469" s="155"/>
      <c r="Q469" s="154"/>
      <c r="R469" s="154"/>
      <c r="S469" s="154"/>
      <c r="T469" s="158"/>
      <c r="U469" s="158"/>
      <c r="V469" s="158" t="s">
        <v>0</v>
      </c>
      <c r="W469" s="159"/>
      <c r="X469" s="155"/>
    </row>
    <row r="470" spans="1:37">
      <c r="D470" s="153" t="s">
        <v>763</v>
      </c>
      <c r="E470" s="154"/>
      <c r="F470" s="155"/>
      <c r="G470" s="156"/>
      <c r="H470" s="156"/>
      <c r="I470" s="156"/>
      <c r="J470" s="156"/>
      <c r="K470" s="157"/>
      <c r="L470" s="157"/>
      <c r="M470" s="154"/>
      <c r="N470" s="154"/>
      <c r="O470" s="155"/>
      <c r="P470" s="155"/>
      <c r="Q470" s="154"/>
      <c r="R470" s="154"/>
      <c r="S470" s="154"/>
      <c r="T470" s="158"/>
      <c r="U470" s="158"/>
      <c r="V470" s="158" t="s">
        <v>0</v>
      </c>
      <c r="W470" s="159"/>
      <c r="X470" s="155"/>
    </row>
    <row r="471" spans="1:37">
      <c r="D471" s="153" t="s">
        <v>764</v>
      </c>
      <c r="E471" s="154"/>
      <c r="F471" s="155"/>
      <c r="G471" s="156"/>
      <c r="H471" s="156"/>
      <c r="I471" s="156"/>
      <c r="J471" s="156"/>
      <c r="K471" s="157"/>
      <c r="L471" s="157"/>
      <c r="M471" s="154"/>
      <c r="N471" s="154"/>
      <c r="O471" s="155"/>
      <c r="P471" s="155"/>
      <c r="Q471" s="154"/>
      <c r="R471" s="154"/>
      <c r="S471" s="154"/>
      <c r="T471" s="158"/>
      <c r="U471" s="158"/>
      <c r="V471" s="158" t="s">
        <v>0</v>
      </c>
      <c r="W471" s="159"/>
      <c r="X471" s="155"/>
    </row>
    <row r="472" spans="1:37">
      <c r="D472" s="153" t="s">
        <v>765</v>
      </c>
      <c r="E472" s="154"/>
      <c r="F472" s="155"/>
      <c r="G472" s="156"/>
      <c r="H472" s="156"/>
      <c r="I472" s="156"/>
      <c r="J472" s="156"/>
      <c r="K472" s="157"/>
      <c r="L472" s="157"/>
      <c r="M472" s="154"/>
      <c r="N472" s="154"/>
      <c r="O472" s="155"/>
      <c r="P472" s="155"/>
      <c r="Q472" s="154"/>
      <c r="R472" s="154"/>
      <c r="S472" s="154"/>
      <c r="T472" s="158"/>
      <c r="U472" s="158"/>
      <c r="V472" s="158" t="s">
        <v>0</v>
      </c>
      <c r="W472" s="159"/>
      <c r="X472" s="155"/>
    </row>
    <row r="473" spans="1:37">
      <c r="D473" s="153" t="s">
        <v>260</v>
      </c>
      <c r="E473" s="154"/>
      <c r="F473" s="155"/>
      <c r="G473" s="156"/>
      <c r="H473" s="156"/>
      <c r="I473" s="156"/>
      <c r="J473" s="156"/>
      <c r="K473" s="157"/>
      <c r="L473" s="157"/>
      <c r="M473" s="154"/>
      <c r="N473" s="154"/>
      <c r="O473" s="155"/>
      <c r="P473" s="155"/>
      <c r="Q473" s="154"/>
      <c r="R473" s="154"/>
      <c r="S473" s="154"/>
      <c r="T473" s="158"/>
      <c r="U473" s="158"/>
      <c r="V473" s="158" t="s">
        <v>0</v>
      </c>
      <c r="W473" s="159"/>
      <c r="X473" s="155"/>
    </row>
    <row r="474" spans="1:37">
      <c r="D474" s="153" t="s">
        <v>766</v>
      </c>
      <c r="E474" s="154"/>
      <c r="F474" s="155"/>
      <c r="G474" s="156"/>
      <c r="H474" s="156"/>
      <c r="I474" s="156"/>
      <c r="J474" s="156"/>
      <c r="K474" s="157"/>
      <c r="L474" s="157"/>
      <c r="M474" s="154"/>
      <c r="N474" s="154"/>
      <c r="O474" s="155"/>
      <c r="P474" s="155"/>
      <c r="Q474" s="154"/>
      <c r="R474" s="154"/>
      <c r="S474" s="154"/>
      <c r="T474" s="158"/>
      <c r="U474" s="158"/>
      <c r="V474" s="158" t="s">
        <v>0</v>
      </c>
      <c r="W474" s="159"/>
      <c r="X474" s="155"/>
    </row>
    <row r="475" spans="1:37">
      <c r="D475" s="153" t="s">
        <v>767</v>
      </c>
      <c r="E475" s="154"/>
      <c r="F475" s="155"/>
      <c r="G475" s="156"/>
      <c r="H475" s="156"/>
      <c r="I475" s="156"/>
      <c r="J475" s="156"/>
      <c r="K475" s="157"/>
      <c r="L475" s="157"/>
      <c r="M475" s="154"/>
      <c r="N475" s="154"/>
      <c r="O475" s="155"/>
      <c r="P475" s="155"/>
      <c r="Q475" s="154"/>
      <c r="R475" s="154"/>
      <c r="S475" s="154"/>
      <c r="T475" s="158"/>
      <c r="U475" s="158"/>
      <c r="V475" s="158" t="s">
        <v>0</v>
      </c>
      <c r="W475" s="159"/>
      <c r="X475" s="155"/>
    </row>
    <row r="476" spans="1:37">
      <c r="D476" s="153" t="s">
        <v>768</v>
      </c>
      <c r="E476" s="154"/>
      <c r="F476" s="155"/>
      <c r="G476" s="156"/>
      <c r="H476" s="156"/>
      <c r="I476" s="156"/>
      <c r="J476" s="156"/>
      <c r="K476" s="157"/>
      <c r="L476" s="157"/>
      <c r="M476" s="154"/>
      <c r="N476" s="154"/>
      <c r="O476" s="155"/>
      <c r="P476" s="155"/>
      <c r="Q476" s="154"/>
      <c r="R476" s="154"/>
      <c r="S476" s="154"/>
      <c r="T476" s="158"/>
      <c r="U476" s="158"/>
      <c r="V476" s="158" t="s">
        <v>0</v>
      </c>
      <c r="W476" s="159"/>
      <c r="X476" s="155"/>
    </row>
    <row r="477" spans="1:37">
      <c r="D477" s="153" t="s">
        <v>769</v>
      </c>
      <c r="E477" s="154"/>
      <c r="F477" s="155"/>
      <c r="G477" s="156"/>
      <c r="H477" s="156"/>
      <c r="I477" s="156"/>
      <c r="J477" s="156"/>
      <c r="K477" s="157"/>
      <c r="L477" s="157"/>
      <c r="M477" s="154"/>
      <c r="N477" s="154"/>
      <c r="O477" s="155"/>
      <c r="P477" s="155"/>
      <c r="Q477" s="154"/>
      <c r="R477" s="154"/>
      <c r="S477" s="154"/>
      <c r="T477" s="158"/>
      <c r="U477" s="158"/>
      <c r="V477" s="158" t="s">
        <v>0</v>
      </c>
      <c r="W477" s="159"/>
      <c r="X477" s="155"/>
    </row>
    <row r="478" spans="1:37">
      <c r="D478" s="153" t="s">
        <v>764</v>
      </c>
      <c r="E478" s="154"/>
      <c r="F478" s="155"/>
      <c r="G478" s="156"/>
      <c r="H478" s="156"/>
      <c r="I478" s="156"/>
      <c r="J478" s="156"/>
      <c r="K478" s="157"/>
      <c r="L478" s="157"/>
      <c r="M478" s="154"/>
      <c r="N478" s="154"/>
      <c r="O478" s="155"/>
      <c r="P478" s="155"/>
      <c r="Q478" s="154"/>
      <c r="R478" s="154"/>
      <c r="S478" s="154"/>
      <c r="T478" s="158"/>
      <c r="U478" s="158"/>
      <c r="V478" s="158" t="s">
        <v>0</v>
      </c>
      <c r="W478" s="159"/>
      <c r="X478" s="155"/>
    </row>
    <row r="479" spans="1:37">
      <c r="D479" s="153" t="s">
        <v>770</v>
      </c>
      <c r="E479" s="154"/>
      <c r="F479" s="155"/>
      <c r="G479" s="156"/>
      <c r="H479" s="156"/>
      <c r="I479" s="156"/>
      <c r="J479" s="156"/>
      <c r="K479" s="157"/>
      <c r="L479" s="157"/>
      <c r="M479" s="154"/>
      <c r="N479" s="154"/>
      <c r="O479" s="155"/>
      <c r="P479" s="155"/>
      <c r="Q479" s="154"/>
      <c r="R479" s="154"/>
      <c r="S479" s="154"/>
      <c r="T479" s="158"/>
      <c r="U479" s="158"/>
      <c r="V479" s="158" t="s">
        <v>0</v>
      </c>
      <c r="W479" s="159"/>
      <c r="X479" s="155"/>
    </row>
    <row r="480" spans="1:37">
      <c r="A480" s="108">
        <v>102</v>
      </c>
      <c r="B480" s="109" t="s">
        <v>588</v>
      </c>
      <c r="C480" s="110" t="s">
        <v>771</v>
      </c>
      <c r="D480" s="111" t="s">
        <v>772</v>
      </c>
      <c r="E480" s="112">
        <v>94.724999999999994</v>
      </c>
      <c r="F480" s="113" t="s">
        <v>229</v>
      </c>
      <c r="K480" s="115">
        <v>8.8000000000000005E-3</v>
      </c>
      <c r="L480" s="115">
        <f>E480*K480</f>
        <v>0.83357999999999999</v>
      </c>
      <c r="N480" s="112">
        <f>E480*M480</f>
        <v>0</v>
      </c>
      <c r="P480" s="113" t="s">
        <v>147</v>
      </c>
      <c r="V480" s="116" t="s">
        <v>102</v>
      </c>
      <c r="X480" s="110" t="s">
        <v>771</v>
      </c>
      <c r="Y480" s="110" t="s">
        <v>771</v>
      </c>
      <c r="Z480" s="113" t="s">
        <v>773</v>
      </c>
      <c r="AA480" s="110" t="s">
        <v>147</v>
      </c>
      <c r="AB480" s="113">
        <v>8</v>
      </c>
      <c r="AC480" s="113" t="s">
        <v>150</v>
      </c>
      <c r="AJ480" s="87" t="s">
        <v>592</v>
      </c>
      <c r="AK480" s="87" t="s">
        <v>152</v>
      </c>
    </row>
    <row r="481" spans="1:37">
      <c r="A481" s="108">
        <v>103</v>
      </c>
      <c r="B481" s="109" t="s">
        <v>737</v>
      </c>
      <c r="C481" s="110" t="s">
        <v>774</v>
      </c>
      <c r="D481" s="111" t="s">
        <v>775</v>
      </c>
      <c r="E481" s="112">
        <v>413.98899999999998</v>
      </c>
      <c r="F481" s="113" t="s">
        <v>59</v>
      </c>
      <c r="L481" s="115">
        <f>E481*K481</f>
        <v>0</v>
      </c>
      <c r="N481" s="112">
        <f>E481*M481</f>
        <v>0</v>
      </c>
      <c r="P481" s="113" t="s">
        <v>147</v>
      </c>
      <c r="V481" s="116" t="s">
        <v>549</v>
      </c>
      <c r="X481" s="110" t="s">
        <v>776</v>
      </c>
      <c r="Y481" s="110" t="s">
        <v>774</v>
      </c>
      <c r="Z481" s="113" t="s">
        <v>666</v>
      </c>
      <c r="AB481" s="113">
        <v>1</v>
      </c>
      <c r="AC481" s="113" t="s">
        <v>150</v>
      </c>
      <c r="AJ481" s="87" t="s">
        <v>552</v>
      </c>
      <c r="AK481" s="87" t="s">
        <v>152</v>
      </c>
    </row>
    <row r="482" spans="1:37">
      <c r="D482" s="160" t="s">
        <v>777</v>
      </c>
      <c r="E482" s="161">
        <f>J482</f>
        <v>0</v>
      </c>
      <c r="H482" s="161"/>
      <c r="I482" s="161"/>
      <c r="J482" s="161"/>
      <c r="L482" s="162">
        <f>SUM(L422:L481)</f>
        <v>3.5630434499999999</v>
      </c>
      <c r="N482" s="163">
        <f>SUM(N422:N481)</f>
        <v>0</v>
      </c>
      <c r="W482" s="117">
        <f>SUM(W422:W481)</f>
        <v>481.98199999999997</v>
      </c>
    </row>
    <row r="484" spans="1:37">
      <c r="B484" s="110" t="s">
        <v>778</v>
      </c>
    </row>
    <row r="485" spans="1:37">
      <c r="A485" s="108">
        <v>104</v>
      </c>
      <c r="B485" s="109" t="s">
        <v>779</v>
      </c>
      <c r="C485" s="110" t="s">
        <v>780</v>
      </c>
      <c r="D485" s="111" t="s">
        <v>781</v>
      </c>
      <c r="E485" s="112">
        <v>32.799999999999997</v>
      </c>
      <c r="F485" s="113" t="s">
        <v>672</v>
      </c>
      <c r="L485" s="115">
        <f>E485*K485</f>
        <v>0</v>
      </c>
      <c r="N485" s="112">
        <f>E485*M485</f>
        <v>0</v>
      </c>
      <c r="P485" s="113" t="s">
        <v>147</v>
      </c>
      <c r="V485" s="116" t="s">
        <v>549</v>
      </c>
      <c r="W485" s="117">
        <v>13.054</v>
      </c>
      <c r="X485" s="110" t="s">
        <v>782</v>
      </c>
      <c r="Y485" s="110" t="s">
        <v>780</v>
      </c>
      <c r="Z485" s="113" t="s">
        <v>783</v>
      </c>
      <c r="AB485" s="113">
        <v>6</v>
      </c>
      <c r="AC485" s="113" t="s">
        <v>150</v>
      </c>
      <c r="AJ485" s="87" t="s">
        <v>552</v>
      </c>
      <c r="AK485" s="87" t="s">
        <v>152</v>
      </c>
    </row>
    <row r="486" spans="1:37">
      <c r="D486" s="153" t="s">
        <v>784</v>
      </c>
      <c r="E486" s="154"/>
      <c r="F486" s="155"/>
      <c r="G486" s="156"/>
      <c r="H486" s="156"/>
      <c r="I486" s="156"/>
      <c r="J486" s="156"/>
      <c r="K486" s="157"/>
      <c r="L486" s="157"/>
      <c r="M486" s="154"/>
      <c r="N486" s="154"/>
      <c r="O486" s="155"/>
      <c r="P486" s="155"/>
      <c r="Q486" s="154"/>
      <c r="R486" s="154"/>
      <c r="S486" s="154"/>
      <c r="T486" s="158"/>
      <c r="U486" s="158"/>
      <c r="V486" s="158" t="s">
        <v>0</v>
      </c>
      <c r="W486" s="159"/>
      <c r="X486" s="155"/>
    </row>
    <row r="487" spans="1:37">
      <c r="A487" s="108">
        <v>105</v>
      </c>
      <c r="B487" s="109" t="s">
        <v>588</v>
      </c>
      <c r="C487" s="110" t="s">
        <v>785</v>
      </c>
      <c r="D487" s="111" t="s">
        <v>786</v>
      </c>
      <c r="E487" s="112">
        <v>13.8</v>
      </c>
      <c r="F487" s="113" t="s">
        <v>672</v>
      </c>
      <c r="K487" s="115">
        <v>1E-3</v>
      </c>
      <c r="L487" s="115">
        <f>E487*K487</f>
        <v>1.3800000000000002E-2</v>
      </c>
      <c r="N487" s="112">
        <f>E487*M487</f>
        <v>0</v>
      </c>
      <c r="P487" s="113" t="s">
        <v>147</v>
      </c>
      <c r="V487" s="116" t="s">
        <v>102</v>
      </c>
      <c r="X487" s="110" t="s">
        <v>785</v>
      </c>
      <c r="Y487" s="110" t="s">
        <v>785</v>
      </c>
      <c r="Z487" s="113" t="s">
        <v>787</v>
      </c>
      <c r="AA487" s="110" t="s">
        <v>147</v>
      </c>
      <c r="AB487" s="113">
        <v>2</v>
      </c>
      <c r="AC487" s="113" t="s">
        <v>150</v>
      </c>
      <c r="AJ487" s="87" t="s">
        <v>592</v>
      </c>
      <c r="AK487" s="87" t="s">
        <v>152</v>
      </c>
    </row>
    <row r="488" spans="1:37">
      <c r="A488" s="108">
        <v>106</v>
      </c>
      <c r="B488" s="109" t="s">
        <v>588</v>
      </c>
      <c r="C488" s="110" t="s">
        <v>788</v>
      </c>
      <c r="D488" s="111" t="s">
        <v>789</v>
      </c>
      <c r="E488" s="112">
        <v>32.799999999999997</v>
      </c>
      <c r="F488" s="113" t="s">
        <v>672</v>
      </c>
      <c r="K488" s="115">
        <v>1E-3</v>
      </c>
      <c r="L488" s="115">
        <f>E488*K488</f>
        <v>3.2799999999999996E-2</v>
      </c>
      <c r="N488" s="112">
        <f>E488*M488</f>
        <v>0</v>
      </c>
      <c r="P488" s="113" t="s">
        <v>147</v>
      </c>
      <c r="V488" s="116" t="s">
        <v>102</v>
      </c>
      <c r="X488" s="110" t="s">
        <v>788</v>
      </c>
      <c r="Y488" s="110" t="s">
        <v>788</v>
      </c>
      <c r="Z488" s="113" t="s">
        <v>787</v>
      </c>
      <c r="AA488" s="110" t="s">
        <v>147</v>
      </c>
      <c r="AB488" s="113">
        <v>2</v>
      </c>
      <c r="AC488" s="113" t="s">
        <v>150</v>
      </c>
      <c r="AJ488" s="87" t="s">
        <v>592</v>
      </c>
      <c r="AK488" s="87" t="s">
        <v>152</v>
      </c>
    </row>
    <row r="489" spans="1:37">
      <c r="A489" s="108">
        <v>107</v>
      </c>
      <c r="B489" s="109" t="s">
        <v>779</v>
      </c>
      <c r="C489" s="110" t="s">
        <v>790</v>
      </c>
      <c r="D489" s="111" t="s">
        <v>791</v>
      </c>
      <c r="E489" s="112">
        <v>13.8</v>
      </c>
      <c r="F489" s="113" t="s">
        <v>229</v>
      </c>
      <c r="L489" s="115">
        <f>E489*K489</f>
        <v>0</v>
      </c>
      <c r="N489" s="112">
        <f>E489*M489</f>
        <v>0</v>
      </c>
      <c r="P489" s="113" t="s">
        <v>147</v>
      </c>
      <c r="V489" s="116" t="s">
        <v>549</v>
      </c>
      <c r="W489" s="117">
        <v>28.594000000000001</v>
      </c>
      <c r="X489" s="110" t="s">
        <v>792</v>
      </c>
      <c r="Y489" s="110" t="s">
        <v>790</v>
      </c>
      <c r="Z489" s="113" t="s">
        <v>202</v>
      </c>
      <c r="AB489" s="113">
        <v>1</v>
      </c>
      <c r="AC489" s="113" t="s">
        <v>150</v>
      </c>
      <c r="AJ489" s="87" t="s">
        <v>552</v>
      </c>
      <c r="AK489" s="87" t="s">
        <v>152</v>
      </c>
    </row>
    <row r="490" spans="1:37" ht="20.399999999999999">
      <c r="A490" s="108">
        <v>108</v>
      </c>
      <c r="B490" s="109" t="s">
        <v>779</v>
      </c>
      <c r="C490" s="110" t="s">
        <v>793</v>
      </c>
      <c r="D490" s="111" t="s">
        <v>794</v>
      </c>
      <c r="E490" s="112">
        <v>19</v>
      </c>
      <c r="F490" s="113" t="s">
        <v>672</v>
      </c>
      <c r="K490" s="115">
        <v>4.0000000000000002E-4</v>
      </c>
      <c r="L490" s="115">
        <f>E490*K490</f>
        <v>7.6E-3</v>
      </c>
      <c r="N490" s="112">
        <f>E490*M490</f>
        <v>0</v>
      </c>
      <c r="P490" s="113" t="s">
        <v>147</v>
      </c>
      <c r="V490" s="116" t="s">
        <v>549</v>
      </c>
      <c r="W490" s="117">
        <v>6.9349999999999996</v>
      </c>
      <c r="X490" s="110" t="s">
        <v>795</v>
      </c>
      <c r="Y490" s="110" t="s">
        <v>793</v>
      </c>
      <c r="Z490" s="113" t="s">
        <v>202</v>
      </c>
      <c r="AB490" s="113">
        <v>6</v>
      </c>
      <c r="AC490" s="113" t="s">
        <v>150</v>
      </c>
      <c r="AJ490" s="87" t="s">
        <v>552</v>
      </c>
      <c r="AK490" s="87" t="s">
        <v>152</v>
      </c>
    </row>
    <row r="491" spans="1:37">
      <c r="D491" s="153" t="s">
        <v>796</v>
      </c>
      <c r="E491" s="154"/>
      <c r="F491" s="155"/>
      <c r="G491" s="156"/>
      <c r="H491" s="156"/>
      <c r="I491" s="156"/>
      <c r="J491" s="156"/>
      <c r="K491" s="157"/>
      <c r="L491" s="157"/>
      <c r="M491" s="154"/>
      <c r="N491" s="154"/>
      <c r="O491" s="155"/>
      <c r="P491" s="155"/>
      <c r="Q491" s="154"/>
      <c r="R491" s="154"/>
      <c r="S491" s="154"/>
      <c r="T491" s="158"/>
      <c r="U491" s="158"/>
      <c r="V491" s="158" t="s">
        <v>0</v>
      </c>
      <c r="W491" s="159"/>
      <c r="X491" s="155"/>
    </row>
    <row r="492" spans="1:37">
      <c r="A492" s="108">
        <v>109</v>
      </c>
      <c r="B492" s="109" t="s">
        <v>588</v>
      </c>
      <c r="C492" s="110" t="s">
        <v>797</v>
      </c>
      <c r="D492" s="111" t="s">
        <v>798</v>
      </c>
      <c r="E492" s="112">
        <v>19</v>
      </c>
      <c r="F492" s="113" t="s">
        <v>672</v>
      </c>
      <c r="L492" s="115">
        <f>E492*K492</f>
        <v>0</v>
      </c>
      <c r="N492" s="112">
        <f>E492*M492</f>
        <v>0</v>
      </c>
      <c r="P492" s="113" t="s">
        <v>147</v>
      </c>
      <c r="V492" s="116" t="s">
        <v>102</v>
      </c>
      <c r="X492" s="110" t="s">
        <v>797</v>
      </c>
      <c r="Y492" s="110" t="s">
        <v>797</v>
      </c>
      <c r="Z492" s="113" t="s">
        <v>202</v>
      </c>
      <c r="AA492" s="110" t="s">
        <v>147</v>
      </c>
      <c r="AB492" s="113">
        <v>2</v>
      </c>
      <c r="AC492" s="113" t="s">
        <v>150</v>
      </c>
      <c r="AJ492" s="87" t="s">
        <v>592</v>
      </c>
      <c r="AK492" s="87" t="s">
        <v>152</v>
      </c>
    </row>
    <row r="493" spans="1:37">
      <c r="A493" s="108">
        <v>110</v>
      </c>
      <c r="B493" s="109" t="s">
        <v>779</v>
      </c>
      <c r="C493" s="110" t="s">
        <v>799</v>
      </c>
      <c r="D493" s="111" t="s">
        <v>800</v>
      </c>
      <c r="E493" s="112">
        <v>3500</v>
      </c>
      <c r="F493" s="113" t="s">
        <v>801</v>
      </c>
      <c r="K493" s="115">
        <v>5.0000000000000002E-5</v>
      </c>
      <c r="L493" s="115">
        <f>E493*K493</f>
        <v>0.17500000000000002</v>
      </c>
      <c r="N493" s="112">
        <f>E493*M493</f>
        <v>0</v>
      </c>
      <c r="P493" s="113" t="s">
        <v>147</v>
      </c>
      <c r="V493" s="116" t="s">
        <v>549</v>
      </c>
      <c r="W493" s="117">
        <v>122.5</v>
      </c>
      <c r="X493" s="110" t="s">
        <v>802</v>
      </c>
      <c r="Y493" s="110" t="s">
        <v>799</v>
      </c>
      <c r="Z493" s="113" t="s">
        <v>783</v>
      </c>
      <c r="AB493" s="113">
        <v>6</v>
      </c>
      <c r="AC493" s="113" t="s">
        <v>150</v>
      </c>
      <c r="AJ493" s="87" t="s">
        <v>552</v>
      </c>
      <c r="AK493" s="87" t="s">
        <v>152</v>
      </c>
    </row>
    <row r="494" spans="1:37">
      <c r="D494" s="153" t="s">
        <v>803</v>
      </c>
      <c r="E494" s="154"/>
      <c r="F494" s="155"/>
      <c r="G494" s="156"/>
      <c r="H494" s="156"/>
      <c r="I494" s="156"/>
      <c r="J494" s="156"/>
      <c r="K494" s="157"/>
      <c r="L494" s="157"/>
      <c r="M494" s="154"/>
      <c r="N494" s="154"/>
      <c r="O494" s="155"/>
      <c r="P494" s="155"/>
      <c r="Q494" s="154"/>
      <c r="R494" s="154"/>
      <c r="S494" s="154"/>
      <c r="T494" s="158"/>
      <c r="U494" s="158"/>
      <c r="V494" s="158" t="s">
        <v>0</v>
      </c>
      <c r="W494" s="159"/>
      <c r="X494" s="155"/>
    </row>
    <row r="495" spans="1:37">
      <c r="D495" s="153" t="s">
        <v>804</v>
      </c>
      <c r="E495" s="154"/>
      <c r="F495" s="155"/>
      <c r="G495" s="156"/>
      <c r="H495" s="156"/>
      <c r="I495" s="156"/>
      <c r="J495" s="156"/>
      <c r="K495" s="157"/>
      <c r="L495" s="157"/>
      <c r="M495" s="154"/>
      <c r="N495" s="154"/>
      <c r="O495" s="155"/>
      <c r="P495" s="155"/>
      <c r="Q495" s="154"/>
      <c r="R495" s="154"/>
      <c r="S495" s="154"/>
      <c r="T495" s="158"/>
      <c r="U495" s="158"/>
      <c r="V495" s="158" t="s">
        <v>0</v>
      </c>
      <c r="W495" s="159"/>
      <c r="X495" s="155"/>
    </row>
    <row r="496" spans="1:37">
      <c r="D496" s="153" t="s">
        <v>805</v>
      </c>
      <c r="E496" s="154"/>
      <c r="F496" s="155"/>
      <c r="G496" s="156"/>
      <c r="H496" s="156"/>
      <c r="I496" s="156"/>
      <c r="J496" s="156"/>
      <c r="K496" s="157"/>
      <c r="L496" s="157"/>
      <c r="M496" s="154"/>
      <c r="N496" s="154"/>
      <c r="O496" s="155"/>
      <c r="P496" s="155"/>
      <c r="Q496" s="154"/>
      <c r="R496" s="154"/>
      <c r="S496" s="154"/>
      <c r="T496" s="158"/>
      <c r="U496" s="158"/>
      <c r="V496" s="158" t="s">
        <v>0</v>
      </c>
      <c r="W496" s="159"/>
      <c r="X496" s="155"/>
    </row>
    <row r="497" spans="1:37">
      <c r="D497" s="153" t="s">
        <v>806</v>
      </c>
      <c r="E497" s="154"/>
      <c r="F497" s="155"/>
      <c r="G497" s="156"/>
      <c r="H497" s="156"/>
      <c r="I497" s="156"/>
      <c r="J497" s="156"/>
      <c r="K497" s="157"/>
      <c r="L497" s="157"/>
      <c r="M497" s="154"/>
      <c r="N497" s="154"/>
      <c r="O497" s="155"/>
      <c r="P497" s="155"/>
      <c r="Q497" s="154"/>
      <c r="R497" s="154"/>
      <c r="S497" s="154"/>
      <c r="T497" s="158"/>
      <c r="U497" s="158"/>
      <c r="V497" s="158" t="s">
        <v>0</v>
      </c>
      <c r="W497" s="159"/>
      <c r="X497" s="155"/>
    </row>
    <row r="498" spans="1:37">
      <c r="A498" s="108">
        <v>111</v>
      </c>
      <c r="B498" s="109" t="s">
        <v>588</v>
      </c>
      <c r="C498" s="110" t="s">
        <v>807</v>
      </c>
      <c r="D498" s="111" t="s">
        <v>808</v>
      </c>
      <c r="E498" s="112">
        <v>3500</v>
      </c>
      <c r="F498" s="113" t="s">
        <v>801</v>
      </c>
      <c r="K498" s="115">
        <v>1E-3</v>
      </c>
      <c r="L498" s="115">
        <f>E498*K498</f>
        <v>3.5</v>
      </c>
      <c r="N498" s="112">
        <f>E498*M498</f>
        <v>0</v>
      </c>
      <c r="P498" s="113" t="s">
        <v>147</v>
      </c>
      <c r="V498" s="116" t="s">
        <v>102</v>
      </c>
      <c r="X498" s="110" t="s">
        <v>807</v>
      </c>
      <c r="Y498" s="110" t="s">
        <v>807</v>
      </c>
      <c r="Z498" s="113" t="s">
        <v>787</v>
      </c>
      <c r="AA498" s="110" t="s">
        <v>147</v>
      </c>
      <c r="AB498" s="113">
        <v>8</v>
      </c>
      <c r="AC498" s="113" t="s">
        <v>150</v>
      </c>
      <c r="AJ498" s="87" t="s">
        <v>592</v>
      </c>
      <c r="AK498" s="87" t="s">
        <v>152</v>
      </c>
    </row>
    <row r="499" spans="1:37" ht="20.399999999999999">
      <c r="A499" s="108">
        <v>112</v>
      </c>
      <c r="B499" s="109" t="s">
        <v>779</v>
      </c>
      <c r="C499" s="110" t="s">
        <v>809</v>
      </c>
      <c r="D499" s="111" t="s">
        <v>810</v>
      </c>
      <c r="E499" s="112">
        <v>284.93400000000003</v>
      </c>
      <c r="F499" s="113" t="s">
        <v>59</v>
      </c>
      <c r="L499" s="115">
        <f>E499*K499</f>
        <v>0</v>
      </c>
      <c r="N499" s="112">
        <f>E499*M499</f>
        <v>0</v>
      </c>
      <c r="P499" s="113" t="s">
        <v>147</v>
      </c>
      <c r="V499" s="116" t="s">
        <v>549</v>
      </c>
      <c r="X499" s="110" t="s">
        <v>811</v>
      </c>
      <c r="Y499" s="110" t="s">
        <v>809</v>
      </c>
      <c r="Z499" s="113" t="s">
        <v>783</v>
      </c>
      <c r="AB499" s="113">
        <v>1</v>
      </c>
      <c r="AC499" s="113" t="s">
        <v>150</v>
      </c>
      <c r="AJ499" s="87" t="s">
        <v>552</v>
      </c>
      <c r="AK499" s="87" t="s">
        <v>152</v>
      </c>
    </row>
    <row r="500" spans="1:37">
      <c r="D500" s="160" t="s">
        <v>812</v>
      </c>
      <c r="E500" s="161">
        <f>J500</f>
        <v>0</v>
      </c>
      <c r="H500" s="161"/>
      <c r="I500" s="161"/>
      <c r="J500" s="161"/>
      <c r="L500" s="162">
        <f>SUM(L484:L499)</f>
        <v>3.7292000000000001</v>
      </c>
      <c r="N500" s="163">
        <f>SUM(N484:N499)</f>
        <v>0</v>
      </c>
      <c r="W500" s="117">
        <f>SUM(W484:W499)</f>
        <v>171.083</v>
      </c>
    </row>
    <row r="502" spans="1:37">
      <c r="B502" s="110" t="s">
        <v>813</v>
      </c>
    </row>
    <row r="503" spans="1:37">
      <c r="A503" s="108">
        <v>113</v>
      </c>
      <c r="B503" s="109" t="s">
        <v>814</v>
      </c>
      <c r="C503" s="110" t="s">
        <v>815</v>
      </c>
      <c r="D503" s="111" t="s">
        <v>816</v>
      </c>
      <c r="E503" s="112">
        <v>132.30000000000001</v>
      </c>
      <c r="F503" s="113" t="s">
        <v>229</v>
      </c>
      <c r="K503" s="115">
        <v>4.9100000000000003E-3</v>
      </c>
      <c r="L503" s="115">
        <f>E503*K503</f>
        <v>0.64959300000000009</v>
      </c>
      <c r="N503" s="112">
        <f>E503*M503</f>
        <v>0</v>
      </c>
      <c r="P503" s="113" t="s">
        <v>147</v>
      </c>
      <c r="V503" s="116" t="s">
        <v>549</v>
      </c>
      <c r="W503" s="117">
        <v>99.887</v>
      </c>
      <c r="X503" s="110" t="s">
        <v>817</v>
      </c>
      <c r="Y503" s="110" t="s">
        <v>815</v>
      </c>
      <c r="Z503" s="113" t="s">
        <v>818</v>
      </c>
      <c r="AB503" s="113">
        <v>6</v>
      </c>
      <c r="AC503" s="113" t="s">
        <v>150</v>
      </c>
      <c r="AJ503" s="87" t="s">
        <v>552</v>
      </c>
      <c r="AK503" s="87" t="s">
        <v>152</v>
      </c>
    </row>
    <row r="504" spans="1:37">
      <c r="D504" s="153" t="s">
        <v>255</v>
      </c>
      <c r="E504" s="154"/>
      <c r="F504" s="155"/>
      <c r="G504" s="156"/>
      <c r="H504" s="156"/>
      <c r="I504" s="156"/>
      <c r="J504" s="156"/>
      <c r="K504" s="157"/>
      <c r="L504" s="157"/>
      <c r="M504" s="154"/>
      <c r="N504" s="154"/>
      <c r="O504" s="155"/>
      <c r="P504" s="155"/>
      <c r="Q504" s="154"/>
      <c r="R504" s="154"/>
      <c r="S504" s="154"/>
      <c r="T504" s="158"/>
      <c r="U504" s="158"/>
      <c r="V504" s="158" t="s">
        <v>0</v>
      </c>
      <c r="W504" s="159"/>
      <c r="X504" s="155"/>
    </row>
    <row r="505" spans="1:37">
      <c r="D505" s="153" t="s">
        <v>819</v>
      </c>
      <c r="E505" s="154"/>
      <c r="F505" s="155"/>
      <c r="G505" s="156"/>
      <c r="H505" s="156"/>
      <c r="I505" s="156"/>
      <c r="J505" s="156"/>
      <c r="K505" s="157"/>
      <c r="L505" s="157"/>
      <c r="M505" s="154"/>
      <c r="N505" s="154"/>
      <c r="O505" s="155"/>
      <c r="P505" s="155"/>
      <c r="Q505" s="154"/>
      <c r="R505" s="154"/>
      <c r="S505" s="154"/>
      <c r="T505" s="158"/>
      <c r="U505" s="158"/>
      <c r="V505" s="158" t="s">
        <v>0</v>
      </c>
      <c r="W505" s="159"/>
      <c r="X505" s="155"/>
    </row>
    <row r="506" spans="1:37">
      <c r="D506" s="153" t="s">
        <v>820</v>
      </c>
      <c r="E506" s="154"/>
      <c r="F506" s="155"/>
      <c r="G506" s="156"/>
      <c r="H506" s="156"/>
      <c r="I506" s="156"/>
      <c r="J506" s="156"/>
      <c r="K506" s="157"/>
      <c r="L506" s="157"/>
      <c r="M506" s="154"/>
      <c r="N506" s="154"/>
      <c r="O506" s="155"/>
      <c r="P506" s="155"/>
      <c r="Q506" s="154"/>
      <c r="R506" s="154"/>
      <c r="S506" s="154"/>
      <c r="T506" s="158"/>
      <c r="U506" s="158"/>
      <c r="V506" s="158" t="s">
        <v>0</v>
      </c>
      <c r="W506" s="159"/>
      <c r="X506" s="155"/>
    </row>
    <row r="507" spans="1:37">
      <c r="D507" s="153" t="s">
        <v>260</v>
      </c>
      <c r="E507" s="154"/>
      <c r="F507" s="155"/>
      <c r="G507" s="156"/>
      <c r="H507" s="156"/>
      <c r="I507" s="156"/>
      <c r="J507" s="156"/>
      <c r="K507" s="157"/>
      <c r="L507" s="157"/>
      <c r="M507" s="154"/>
      <c r="N507" s="154"/>
      <c r="O507" s="155"/>
      <c r="P507" s="155"/>
      <c r="Q507" s="154"/>
      <c r="R507" s="154"/>
      <c r="S507" s="154"/>
      <c r="T507" s="158"/>
      <c r="U507" s="158"/>
      <c r="V507" s="158" t="s">
        <v>0</v>
      </c>
      <c r="W507" s="159"/>
      <c r="X507" s="155"/>
    </row>
    <row r="508" spans="1:37">
      <c r="D508" s="153" t="s">
        <v>821</v>
      </c>
      <c r="E508" s="154"/>
      <c r="F508" s="155"/>
      <c r="G508" s="156"/>
      <c r="H508" s="156"/>
      <c r="I508" s="156"/>
      <c r="J508" s="156"/>
      <c r="K508" s="157"/>
      <c r="L508" s="157"/>
      <c r="M508" s="154"/>
      <c r="N508" s="154"/>
      <c r="O508" s="155"/>
      <c r="P508" s="155"/>
      <c r="Q508" s="154"/>
      <c r="R508" s="154"/>
      <c r="S508" s="154"/>
      <c r="T508" s="158"/>
      <c r="U508" s="158"/>
      <c r="V508" s="158" t="s">
        <v>0</v>
      </c>
      <c r="W508" s="159"/>
      <c r="X508" s="155"/>
    </row>
    <row r="509" spans="1:37">
      <c r="A509" s="108">
        <v>114</v>
      </c>
      <c r="B509" s="109" t="s">
        <v>588</v>
      </c>
      <c r="C509" s="110" t="s">
        <v>822</v>
      </c>
      <c r="D509" s="111" t="s">
        <v>823</v>
      </c>
      <c r="E509" s="112">
        <v>132.30000000000001</v>
      </c>
      <c r="F509" s="113" t="s">
        <v>229</v>
      </c>
      <c r="K509" s="115">
        <v>3.2000000000000001E-2</v>
      </c>
      <c r="L509" s="115">
        <f>E509*K509</f>
        <v>4.2336</v>
      </c>
      <c r="N509" s="112">
        <f>E509*M509</f>
        <v>0</v>
      </c>
      <c r="P509" s="113" t="s">
        <v>147</v>
      </c>
      <c r="V509" s="116" t="s">
        <v>102</v>
      </c>
      <c r="X509" s="110" t="s">
        <v>822</v>
      </c>
      <c r="Y509" s="110" t="s">
        <v>822</v>
      </c>
      <c r="Z509" s="113" t="s">
        <v>824</v>
      </c>
      <c r="AA509" s="110" t="s">
        <v>147</v>
      </c>
      <c r="AB509" s="113">
        <v>2</v>
      </c>
      <c r="AC509" s="113" t="s">
        <v>150</v>
      </c>
      <c r="AJ509" s="87" t="s">
        <v>592</v>
      </c>
      <c r="AK509" s="87" t="s">
        <v>152</v>
      </c>
    </row>
    <row r="510" spans="1:37">
      <c r="A510" s="108">
        <v>115</v>
      </c>
      <c r="B510" s="109" t="s">
        <v>588</v>
      </c>
      <c r="C510" s="110" t="s">
        <v>825</v>
      </c>
      <c r="D510" s="111" t="s">
        <v>826</v>
      </c>
      <c r="E510" s="112">
        <v>132.30000000000001</v>
      </c>
      <c r="F510" s="113" t="s">
        <v>801</v>
      </c>
      <c r="K510" s="115">
        <v>3.2000000000000001E-2</v>
      </c>
      <c r="L510" s="115">
        <f>E510*K510</f>
        <v>4.2336</v>
      </c>
      <c r="N510" s="112">
        <f>E510*M510</f>
        <v>0</v>
      </c>
      <c r="P510" s="113" t="s">
        <v>147</v>
      </c>
      <c r="V510" s="116" t="s">
        <v>102</v>
      </c>
      <c r="X510" s="110" t="s">
        <v>825</v>
      </c>
      <c r="Y510" s="110" t="s">
        <v>825</v>
      </c>
      <c r="Z510" s="113" t="s">
        <v>824</v>
      </c>
      <c r="AA510" s="110" t="s">
        <v>147</v>
      </c>
      <c r="AB510" s="113">
        <v>2</v>
      </c>
      <c r="AC510" s="113" t="s">
        <v>150</v>
      </c>
      <c r="AJ510" s="87" t="s">
        <v>592</v>
      </c>
      <c r="AK510" s="87" t="s">
        <v>152</v>
      </c>
    </row>
    <row r="511" spans="1:37">
      <c r="A511" s="108">
        <v>116</v>
      </c>
      <c r="B511" s="109" t="s">
        <v>588</v>
      </c>
      <c r="C511" s="110" t="s">
        <v>827</v>
      </c>
      <c r="D511" s="111" t="s">
        <v>828</v>
      </c>
      <c r="E511" s="112">
        <v>92.61</v>
      </c>
      <c r="F511" s="113" t="s">
        <v>801</v>
      </c>
      <c r="K511" s="115">
        <v>3.2000000000000001E-2</v>
      </c>
      <c r="L511" s="115">
        <f>E511*K511</f>
        <v>2.9635199999999999</v>
      </c>
      <c r="N511" s="112">
        <f>E511*M511</f>
        <v>0</v>
      </c>
      <c r="P511" s="113" t="s">
        <v>147</v>
      </c>
      <c r="V511" s="116" t="s">
        <v>102</v>
      </c>
      <c r="X511" s="110" t="s">
        <v>827</v>
      </c>
      <c r="Y511" s="110" t="s">
        <v>827</v>
      </c>
      <c r="Z511" s="113" t="s">
        <v>824</v>
      </c>
      <c r="AA511" s="110" t="s">
        <v>147</v>
      </c>
      <c r="AB511" s="113">
        <v>2</v>
      </c>
      <c r="AC511" s="113" t="s">
        <v>150</v>
      </c>
      <c r="AJ511" s="87" t="s">
        <v>592</v>
      </c>
      <c r="AK511" s="87" t="s">
        <v>152</v>
      </c>
    </row>
    <row r="512" spans="1:37">
      <c r="A512" s="108">
        <v>117</v>
      </c>
      <c r="B512" s="109" t="s">
        <v>814</v>
      </c>
      <c r="C512" s="110" t="s">
        <v>829</v>
      </c>
      <c r="D512" s="111" t="s">
        <v>830</v>
      </c>
      <c r="E512" s="112">
        <v>37.917000000000002</v>
      </c>
      <c r="F512" s="113" t="s">
        <v>59</v>
      </c>
      <c r="L512" s="115">
        <f>E512*K512</f>
        <v>0</v>
      </c>
      <c r="N512" s="112">
        <f>E512*M512</f>
        <v>0</v>
      </c>
      <c r="P512" s="113" t="s">
        <v>147</v>
      </c>
      <c r="V512" s="116" t="s">
        <v>549</v>
      </c>
      <c r="X512" s="110" t="s">
        <v>831</v>
      </c>
      <c r="Y512" s="110" t="s">
        <v>829</v>
      </c>
      <c r="Z512" s="113" t="s">
        <v>818</v>
      </c>
      <c r="AB512" s="113">
        <v>1</v>
      </c>
      <c r="AC512" s="113" t="s">
        <v>150</v>
      </c>
      <c r="AJ512" s="87" t="s">
        <v>552</v>
      </c>
      <c r="AK512" s="87" t="s">
        <v>152</v>
      </c>
    </row>
    <row r="513" spans="1:37">
      <c r="D513" s="160" t="s">
        <v>832</v>
      </c>
      <c r="E513" s="161">
        <f>J513</f>
        <v>0</v>
      </c>
      <c r="H513" s="161"/>
      <c r="I513" s="161"/>
      <c r="J513" s="161"/>
      <c r="L513" s="162">
        <f>SUM(L502:L512)</f>
        <v>12.080313</v>
      </c>
      <c r="N513" s="163">
        <f>SUM(N502:N512)</f>
        <v>0</v>
      </c>
      <c r="W513" s="117">
        <f>SUM(W502:W512)</f>
        <v>99.887</v>
      </c>
    </row>
    <row r="515" spans="1:37">
      <c r="B515" s="110" t="s">
        <v>833</v>
      </c>
    </row>
    <row r="516" spans="1:37" ht="20.399999999999999">
      <c r="A516" s="108">
        <v>118</v>
      </c>
      <c r="B516" s="109" t="s">
        <v>834</v>
      </c>
      <c r="C516" s="110" t="s">
        <v>835</v>
      </c>
      <c r="D516" s="111" t="s">
        <v>836</v>
      </c>
      <c r="E516" s="112">
        <v>249.5</v>
      </c>
      <c r="F516" s="113" t="s">
        <v>229</v>
      </c>
      <c r="K516" s="115">
        <v>2.0000000000000002E-5</v>
      </c>
      <c r="L516" s="115">
        <f>E516*K516</f>
        <v>4.9900000000000005E-3</v>
      </c>
      <c r="N516" s="112">
        <f>E516*M516</f>
        <v>0</v>
      </c>
      <c r="P516" s="113" t="s">
        <v>147</v>
      </c>
      <c r="V516" s="116" t="s">
        <v>549</v>
      </c>
      <c r="W516" s="117">
        <v>140.96799999999999</v>
      </c>
      <c r="X516" s="110" t="s">
        <v>837</v>
      </c>
      <c r="Y516" s="110" t="s">
        <v>835</v>
      </c>
      <c r="Z516" s="113" t="s">
        <v>838</v>
      </c>
      <c r="AB516" s="113">
        <v>6</v>
      </c>
      <c r="AC516" s="113" t="s">
        <v>150</v>
      </c>
      <c r="AJ516" s="87" t="s">
        <v>552</v>
      </c>
      <c r="AK516" s="87" t="s">
        <v>152</v>
      </c>
    </row>
    <row r="517" spans="1:37">
      <c r="D517" s="153" t="s">
        <v>562</v>
      </c>
      <c r="E517" s="154"/>
      <c r="F517" s="155"/>
      <c r="G517" s="156"/>
      <c r="H517" s="156"/>
      <c r="I517" s="156"/>
      <c r="J517" s="156"/>
      <c r="K517" s="157"/>
      <c r="L517" s="157"/>
      <c r="M517" s="154"/>
      <c r="N517" s="154"/>
      <c r="O517" s="155"/>
      <c r="P517" s="155"/>
      <c r="Q517" s="154"/>
      <c r="R517" s="154"/>
      <c r="S517" s="154"/>
      <c r="T517" s="158"/>
      <c r="U517" s="158"/>
      <c r="V517" s="158" t="s">
        <v>0</v>
      </c>
      <c r="W517" s="159"/>
      <c r="X517" s="155"/>
    </row>
    <row r="518" spans="1:37">
      <c r="D518" s="153" t="s">
        <v>839</v>
      </c>
      <c r="E518" s="154"/>
      <c r="F518" s="155"/>
      <c r="G518" s="156"/>
      <c r="H518" s="156"/>
      <c r="I518" s="156"/>
      <c r="J518" s="156"/>
      <c r="K518" s="157"/>
      <c r="L518" s="157"/>
      <c r="M518" s="154"/>
      <c r="N518" s="154"/>
      <c r="O518" s="155"/>
      <c r="P518" s="155"/>
      <c r="Q518" s="154"/>
      <c r="R518" s="154"/>
      <c r="S518" s="154"/>
      <c r="T518" s="158"/>
      <c r="U518" s="158"/>
      <c r="V518" s="158" t="s">
        <v>0</v>
      </c>
      <c r="W518" s="159"/>
      <c r="X518" s="155"/>
    </row>
    <row r="519" spans="1:37">
      <c r="D519" s="153" t="s">
        <v>840</v>
      </c>
      <c r="E519" s="154"/>
      <c r="F519" s="155"/>
      <c r="G519" s="156"/>
      <c r="H519" s="156"/>
      <c r="I519" s="156"/>
      <c r="J519" s="156"/>
      <c r="K519" s="157"/>
      <c r="L519" s="157"/>
      <c r="M519" s="154"/>
      <c r="N519" s="154"/>
      <c r="O519" s="155"/>
      <c r="P519" s="155"/>
      <c r="Q519" s="154"/>
      <c r="R519" s="154"/>
      <c r="S519" s="154"/>
      <c r="T519" s="158"/>
      <c r="U519" s="158"/>
      <c r="V519" s="158" t="s">
        <v>0</v>
      </c>
      <c r="W519" s="159"/>
      <c r="X519" s="155"/>
    </row>
    <row r="520" spans="1:37">
      <c r="D520" s="153" t="s">
        <v>841</v>
      </c>
      <c r="E520" s="154"/>
      <c r="F520" s="155"/>
      <c r="G520" s="156"/>
      <c r="H520" s="156"/>
      <c r="I520" s="156"/>
      <c r="J520" s="156"/>
      <c r="K520" s="157"/>
      <c r="L520" s="157"/>
      <c r="M520" s="154"/>
      <c r="N520" s="154"/>
      <c r="O520" s="155"/>
      <c r="P520" s="155"/>
      <c r="Q520" s="154"/>
      <c r="R520" s="154"/>
      <c r="S520" s="154"/>
      <c r="T520" s="158"/>
      <c r="U520" s="158"/>
      <c r="V520" s="158" t="s">
        <v>0</v>
      </c>
      <c r="W520" s="159"/>
      <c r="X520" s="155"/>
    </row>
    <row r="521" spans="1:37" ht="20.399999999999999">
      <c r="A521" s="108">
        <v>119</v>
      </c>
      <c r="B521" s="109" t="s">
        <v>588</v>
      </c>
      <c r="C521" s="110" t="s">
        <v>842</v>
      </c>
      <c r="D521" s="111" t="s">
        <v>843</v>
      </c>
      <c r="E521" s="112">
        <v>249.5</v>
      </c>
      <c r="F521" s="113" t="s">
        <v>229</v>
      </c>
      <c r="K521" s="115">
        <v>7.7000000000000002E-3</v>
      </c>
      <c r="L521" s="115">
        <f>E521*K521</f>
        <v>1.9211500000000001</v>
      </c>
      <c r="N521" s="112">
        <f>E521*M521</f>
        <v>0</v>
      </c>
      <c r="P521" s="113" t="s">
        <v>147</v>
      </c>
      <c r="V521" s="116" t="s">
        <v>102</v>
      </c>
      <c r="X521" s="110" t="s">
        <v>842</v>
      </c>
      <c r="Y521" s="110" t="s">
        <v>842</v>
      </c>
      <c r="Z521" s="113" t="s">
        <v>844</v>
      </c>
      <c r="AA521" s="110" t="s">
        <v>147</v>
      </c>
      <c r="AB521" s="113">
        <v>8</v>
      </c>
      <c r="AC521" s="113" t="s">
        <v>150</v>
      </c>
      <c r="AJ521" s="87" t="s">
        <v>592</v>
      </c>
      <c r="AK521" s="87" t="s">
        <v>152</v>
      </c>
    </row>
    <row r="522" spans="1:37">
      <c r="A522" s="108">
        <v>120</v>
      </c>
      <c r="B522" s="109" t="s">
        <v>834</v>
      </c>
      <c r="C522" s="110" t="s">
        <v>845</v>
      </c>
      <c r="D522" s="111" t="s">
        <v>846</v>
      </c>
      <c r="E522" s="112">
        <v>249.5</v>
      </c>
      <c r="F522" s="113" t="s">
        <v>229</v>
      </c>
      <c r="K522" s="115">
        <v>6.3000000000000003E-4</v>
      </c>
      <c r="L522" s="115">
        <f>E522*K522</f>
        <v>0.15718500000000002</v>
      </c>
      <c r="N522" s="112">
        <f>E522*M522</f>
        <v>0</v>
      </c>
      <c r="P522" s="113" t="s">
        <v>147</v>
      </c>
      <c r="V522" s="116" t="s">
        <v>549</v>
      </c>
      <c r="W522" s="117">
        <v>10.23</v>
      </c>
      <c r="X522" s="110" t="s">
        <v>847</v>
      </c>
      <c r="Y522" s="110" t="s">
        <v>845</v>
      </c>
      <c r="Z522" s="113" t="s">
        <v>838</v>
      </c>
      <c r="AB522" s="113">
        <v>6</v>
      </c>
      <c r="AC522" s="113" t="s">
        <v>150</v>
      </c>
      <c r="AJ522" s="87" t="s">
        <v>552</v>
      </c>
      <c r="AK522" s="87" t="s">
        <v>152</v>
      </c>
    </row>
    <row r="523" spans="1:37">
      <c r="A523" s="108">
        <v>121</v>
      </c>
      <c r="B523" s="109" t="s">
        <v>834</v>
      </c>
      <c r="C523" s="110" t="s">
        <v>848</v>
      </c>
      <c r="D523" s="111" t="s">
        <v>849</v>
      </c>
      <c r="E523" s="112">
        <v>52.241999999999997</v>
      </c>
      <c r="F523" s="113" t="s">
        <v>59</v>
      </c>
      <c r="L523" s="115">
        <f>E523*K523</f>
        <v>0</v>
      </c>
      <c r="N523" s="112">
        <f>E523*M523</f>
        <v>0</v>
      </c>
      <c r="P523" s="113" t="s">
        <v>147</v>
      </c>
      <c r="V523" s="116" t="s">
        <v>549</v>
      </c>
      <c r="X523" s="110" t="s">
        <v>850</v>
      </c>
      <c r="Y523" s="110" t="s">
        <v>848</v>
      </c>
      <c r="Z523" s="113" t="s">
        <v>838</v>
      </c>
      <c r="AB523" s="113">
        <v>1</v>
      </c>
      <c r="AC523" s="113" t="s">
        <v>150</v>
      </c>
      <c r="AJ523" s="87" t="s">
        <v>552</v>
      </c>
      <c r="AK523" s="87" t="s">
        <v>152</v>
      </c>
    </row>
    <row r="524" spans="1:37">
      <c r="D524" s="160" t="s">
        <v>851</v>
      </c>
      <c r="E524" s="161">
        <f>J524</f>
        <v>0</v>
      </c>
      <c r="H524" s="161"/>
      <c r="I524" s="161"/>
      <c r="J524" s="161"/>
      <c r="L524" s="162">
        <f>SUM(L515:L523)</f>
        <v>2.0833250000000003</v>
      </c>
      <c r="N524" s="163">
        <f>SUM(N515:N523)</f>
        <v>0</v>
      </c>
      <c r="W524" s="117">
        <f>SUM(W515:W523)</f>
        <v>151.19799999999998</v>
      </c>
    </row>
    <row r="526" spans="1:37">
      <c r="B526" s="110" t="s">
        <v>852</v>
      </c>
    </row>
    <row r="527" spans="1:37">
      <c r="A527" s="108">
        <v>122</v>
      </c>
      <c r="B527" s="109" t="s">
        <v>814</v>
      </c>
      <c r="C527" s="110" t="s">
        <v>853</v>
      </c>
      <c r="D527" s="111" t="s">
        <v>854</v>
      </c>
      <c r="E527" s="112">
        <v>171.25700000000001</v>
      </c>
      <c r="F527" s="113" t="s">
        <v>229</v>
      </c>
      <c r="K527" s="115">
        <v>2.3400000000000001E-3</v>
      </c>
      <c r="L527" s="115">
        <f>E527*K527</f>
        <v>0.40074138000000004</v>
      </c>
      <c r="N527" s="112">
        <f>E527*M527</f>
        <v>0</v>
      </c>
      <c r="P527" s="113" t="s">
        <v>147</v>
      </c>
      <c r="V527" s="116" t="s">
        <v>549</v>
      </c>
      <c r="W527" s="117">
        <v>200.02799999999999</v>
      </c>
      <c r="X527" s="110" t="s">
        <v>855</v>
      </c>
      <c r="Y527" s="110" t="s">
        <v>853</v>
      </c>
      <c r="Z527" s="113" t="s">
        <v>818</v>
      </c>
      <c r="AB527" s="113">
        <v>6</v>
      </c>
      <c r="AC527" s="113" t="s">
        <v>150</v>
      </c>
      <c r="AJ527" s="87" t="s">
        <v>552</v>
      </c>
      <c r="AK527" s="87" t="s">
        <v>152</v>
      </c>
    </row>
    <row r="528" spans="1:37">
      <c r="D528" s="153" t="s">
        <v>255</v>
      </c>
      <c r="E528" s="154"/>
      <c r="F528" s="155"/>
      <c r="G528" s="156"/>
      <c r="H528" s="156"/>
      <c r="I528" s="156"/>
      <c r="J528" s="156"/>
      <c r="K528" s="157"/>
      <c r="L528" s="157"/>
      <c r="M528" s="154"/>
      <c r="N528" s="154"/>
      <c r="O528" s="155"/>
      <c r="P528" s="155"/>
      <c r="Q528" s="154"/>
      <c r="R528" s="154"/>
      <c r="S528" s="154"/>
      <c r="T528" s="158"/>
      <c r="U528" s="158"/>
      <c r="V528" s="158" t="s">
        <v>0</v>
      </c>
      <c r="W528" s="159"/>
      <c r="X528" s="155"/>
    </row>
    <row r="529" spans="4:24">
      <c r="D529" s="153" t="s">
        <v>856</v>
      </c>
      <c r="E529" s="154"/>
      <c r="F529" s="155"/>
      <c r="G529" s="156"/>
      <c r="H529" s="156"/>
      <c r="I529" s="156"/>
      <c r="J529" s="156"/>
      <c r="K529" s="157"/>
      <c r="L529" s="157"/>
      <c r="M529" s="154"/>
      <c r="N529" s="154"/>
      <c r="O529" s="155"/>
      <c r="P529" s="155"/>
      <c r="Q529" s="154"/>
      <c r="R529" s="154"/>
      <c r="S529" s="154"/>
      <c r="T529" s="158"/>
      <c r="U529" s="158"/>
      <c r="V529" s="158" t="s">
        <v>0</v>
      </c>
      <c r="W529" s="159"/>
      <c r="X529" s="155"/>
    </row>
    <row r="530" spans="4:24">
      <c r="D530" s="153" t="s">
        <v>857</v>
      </c>
      <c r="E530" s="154"/>
      <c r="F530" s="155"/>
      <c r="G530" s="156"/>
      <c r="H530" s="156"/>
      <c r="I530" s="156"/>
      <c r="J530" s="156"/>
      <c r="K530" s="157"/>
      <c r="L530" s="157"/>
      <c r="M530" s="154"/>
      <c r="N530" s="154"/>
      <c r="O530" s="155"/>
      <c r="P530" s="155"/>
      <c r="Q530" s="154"/>
      <c r="R530" s="154"/>
      <c r="S530" s="154"/>
      <c r="T530" s="158"/>
      <c r="U530" s="158"/>
      <c r="V530" s="158" t="s">
        <v>0</v>
      </c>
      <c r="W530" s="159"/>
      <c r="X530" s="155"/>
    </row>
    <row r="531" spans="4:24">
      <c r="D531" s="153" t="s">
        <v>566</v>
      </c>
      <c r="E531" s="154"/>
      <c r="F531" s="155"/>
      <c r="G531" s="156"/>
      <c r="H531" s="156"/>
      <c r="I531" s="156"/>
      <c r="J531" s="156"/>
      <c r="K531" s="157"/>
      <c r="L531" s="157"/>
      <c r="M531" s="154"/>
      <c r="N531" s="154"/>
      <c r="O531" s="155"/>
      <c r="P531" s="155"/>
      <c r="Q531" s="154"/>
      <c r="R531" s="154"/>
      <c r="S531" s="154"/>
      <c r="T531" s="158"/>
      <c r="U531" s="158"/>
      <c r="V531" s="158" t="s">
        <v>0</v>
      </c>
      <c r="W531" s="159"/>
      <c r="X531" s="155"/>
    </row>
    <row r="532" spans="4:24">
      <c r="D532" s="153" t="s">
        <v>567</v>
      </c>
      <c r="E532" s="154"/>
      <c r="F532" s="155"/>
      <c r="G532" s="156"/>
      <c r="H532" s="156"/>
      <c r="I532" s="156"/>
      <c r="J532" s="156"/>
      <c r="K532" s="157"/>
      <c r="L532" s="157"/>
      <c r="M532" s="154"/>
      <c r="N532" s="154"/>
      <c r="O532" s="155"/>
      <c r="P532" s="155"/>
      <c r="Q532" s="154"/>
      <c r="R532" s="154"/>
      <c r="S532" s="154"/>
      <c r="T532" s="158"/>
      <c r="U532" s="158"/>
      <c r="V532" s="158" t="s">
        <v>0</v>
      </c>
      <c r="W532" s="159"/>
      <c r="X532" s="155"/>
    </row>
    <row r="533" spans="4:24">
      <c r="D533" s="153" t="s">
        <v>858</v>
      </c>
      <c r="E533" s="154"/>
      <c r="F533" s="155"/>
      <c r="G533" s="156"/>
      <c r="H533" s="156"/>
      <c r="I533" s="156"/>
      <c r="J533" s="156"/>
      <c r="K533" s="157"/>
      <c r="L533" s="157"/>
      <c r="M533" s="154"/>
      <c r="N533" s="154"/>
      <c r="O533" s="155"/>
      <c r="P533" s="155"/>
      <c r="Q533" s="154"/>
      <c r="R533" s="154"/>
      <c r="S533" s="154"/>
      <c r="T533" s="158"/>
      <c r="U533" s="158"/>
      <c r="V533" s="158" t="s">
        <v>0</v>
      </c>
      <c r="W533" s="159"/>
      <c r="X533" s="155"/>
    </row>
    <row r="534" spans="4:24">
      <c r="D534" s="153" t="s">
        <v>569</v>
      </c>
      <c r="E534" s="154"/>
      <c r="F534" s="155"/>
      <c r="G534" s="156"/>
      <c r="H534" s="156"/>
      <c r="I534" s="156"/>
      <c r="J534" s="156"/>
      <c r="K534" s="157"/>
      <c r="L534" s="157"/>
      <c r="M534" s="154"/>
      <c r="N534" s="154"/>
      <c r="O534" s="155"/>
      <c r="P534" s="155"/>
      <c r="Q534" s="154"/>
      <c r="R534" s="154"/>
      <c r="S534" s="154"/>
      <c r="T534" s="158"/>
      <c r="U534" s="158"/>
      <c r="V534" s="158" t="s">
        <v>0</v>
      </c>
      <c r="W534" s="159"/>
      <c r="X534" s="155"/>
    </row>
    <row r="535" spans="4:24">
      <c r="D535" s="153" t="s">
        <v>571</v>
      </c>
      <c r="E535" s="154"/>
      <c r="F535" s="155"/>
      <c r="G535" s="156"/>
      <c r="H535" s="156"/>
      <c r="I535" s="156"/>
      <c r="J535" s="156"/>
      <c r="K535" s="157"/>
      <c r="L535" s="157"/>
      <c r="M535" s="154"/>
      <c r="N535" s="154"/>
      <c r="O535" s="155"/>
      <c r="P535" s="155"/>
      <c r="Q535" s="154"/>
      <c r="R535" s="154"/>
      <c r="S535" s="154"/>
      <c r="T535" s="158"/>
      <c r="U535" s="158"/>
      <c r="V535" s="158" t="s">
        <v>0</v>
      </c>
      <c r="W535" s="159"/>
      <c r="X535" s="155"/>
    </row>
    <row r="536" spans="4:24">
      <c r="D536" s="153" t="s">
        <v>572</v>
      </c>
      <c r="E536" s="154"/>
      <c r="F536" s="155"/>
      <c r="G536" s="156"/>
      <c r="H536" s="156"/>
      <c r="I536" s="156"/>
      <c r="J536" s="156"/>
      <c r="K536" s="157"/>
      <c r="L536" s="157"/>
      <c r="M536" s="154"/>
      <c r="N536" s="154"/>
      <c r="O536" s="155"/>
      <c r="P536" s="155"/>
      <c r="Q536" s="154"/>
      <c r="R536" s="154"/>
      <c r="S536" s="154"/>
      <c r="T536" s="158"/>
      <c r="U536" s="158"/>
      <c r="V536" s="158" t="s">
        <v>0</v>
      </c>
      <c r="W536" s="159"/>
      <c r="X536" s="155"/>
    </row>
    <row r="537" spans="4:24">
      <c r="D537" s="153" t="s">
        <v>859</v>
      </c>
      <c r="E537" s="154"/>
      <c r="F537" s="155"/>
      <c r="G537" s="156"/>
      <c r="H537" s="156"/>
      <c r="I537" s="156"/>
      <c r="J537" s="156"/>
      <c r="K537" s="157"/>
      <c r="L537" s="157"/>
      <c r="M537" s="154"/>
      <c r="N537" s="154"/>
      <c r="O537" s="155"/>
      <c r="P537" s="155"/>
      <c r="Q537" s="154"/>
      <c r="R537" s="154"/>
      <c r="S537" s="154"/>
      <c r="T537" s="158"/>
      <c r="U537" s="158"/>
      <c r="V537" s="158" t="s">
        <v>0</v>
      </c>
      <c r="W537" s="159"/>
      <c r="X537" s="155"/>
    </row>
    <row r="538" spans="4:24">
      <c r="D538" s="153" t="s">
        <v>860</v>
      </c>
      <c r="E538" s="154"/>
      <c r="F538" s="155"/>
      <c r="G538" s="156"/>
      <c r="H538" s="156"/>
      <c r="I538" s="156"/>
      <c r="J538" s="156"/>
      <c r="K538" s="157"/>
      <c r="L538" s="157"/>
      <c r="M538" s="154"/>
      <c r="N538" s="154"/>
      <c r="O538" s="155"/>
      <c r="P538" s="155"/>
      <c r="Q538" s="154"/>
      <c r="R538" s="154"/>
      <c r="S538" s="154"/>
      <c r="T538" s="158"/>
      <c r="U538" s="158"/>
      <c r="V538" s="158" t="s">
        <v>0</v>
      </c>
      <c r="W538" s="159"/>
      <c r="X538" s="155"/>
    </row>
    <row r="539" spans="4:24">
      <c r="D539" s="153" t="s">
        <v>861</v>
      </c>
      <c r="E539" s="154"/>
      <c r="F539" s="155"/>
      <c r="G539" s="156"/>
      <c r="H539" s="156"/>
      <c r="I539" s="156"/>
      <c r="J539" s="156"/>
      <c r="K539" s="157"/>
      <c r="L539" s="157"/>
      <c r="M539" s="154"/>
      <c r="N539" s="154"/>
      <c r="O539" s="155"/>
      <c r="P539" s="155"/>
      <c r="Q539" s="154"/>
      <c r="R539" s="154"/>
      <c r="S539" s="154"/>
      <c r="T539" s="158"/>
      <c r="U539" s="158"/>
      <c r="V539" s="158" t="s">
        <v>0</v>
      </c>
      <c r="W539" s="159"/>
      <c r="X539" s="155"/>
    </row>
    <row r="540" spans="4:24">
      <c r="D540" s="153" t="s">
        <v>862</v>
      </c>
      <c r="E540" s="154"/>
      <c r="F540" s="155"/>
      <c r="G540" s="156"/>
      <c r="H540" s="156"/>
      <c r="I540" s="156"/>
      <c r="J540" s="156"/>
      <c r="K540" s="157"/>
      <c r="L540" s="157"/>
      <c r="M540" s="154"/>
      <c r="N540" s="154"/>
      <c r="O540" s="155"/>
      <c r="P540" s="155"/>
      <c r="Q540" s="154"/>
      <c r="R540" s="154"/>
      <c r="S540" s="154"/>
      <c r="T540" s="158"/>
      <c r="U540" s="158"/>
      <c r="V540" s="158" t="s">
        <v>0</v>
      </c>
      <c r="W540" s="159"/>
      <c r="X540" s="155"/>
    </row>
    <row r="541" spans="4:24">
      <c r="D541" s="153" t="s">
        <v>260</v>
      </c>
      <c r="E541" s="154"/>
      <c r="F541" s="155"/>
      <c r="G541" s="156"/>
      <c r="H541" s="156"/>
      <c r="I541" s="156"/>
      <c r="J541" s="156"/>
      <c r="K541" s="157"/>
      <c r="L541" s="157"/>
      <c r="M541" s="154"/>
      <c r="N541" s="154"/>
      <c r="O541" s="155"/>
      <c r="P541" s="155"/>
      <c r="Q541" s="154"/>
      <c r="R541" s="154"/>
      <c r="S541" s="154"/>
      <c r="T541" s="158"/>
      <c r="U541" s="158"/>
      <c r="V541" s="158" t="s">
        <v>0</v>
      </c>
      <c r="W541" s="159"/>
      <c r="X541" s="155"/>
    </row>
    <row r="542" spans="4:24">
      <c r="D542" s="153" t="s">
        <v>576</v>
      </c>
      <c r="E542" s="154"/>
      <c r="F542" s="155"/>
      <c r="G542" s="156"/>
      <c r="H542" s="156"/>
      <c r="I542" s="156"/>
      <c r="J542" s="156"/>
      <c r="K542" s="157"/>
      <c r="L542" s="157"/>
      <c r="M542" s="154"/>
      <c r="N542" s="154"/>
      <c r="O542" s="155"/>
      <c r="P542" s="155"/>
      <c r="Q542" s="154"/>
      <c r="R542" s="154"/>
      <c r="S542" s="154"/>
      <c r="T542" s="158"/>
      <c r="U542" s="158"/>
      <c r="V542" s="158" t="s">
        <v>0</v>
      </c>
      <c r="W542" s="159"/>
      <c r="X542" s="155"/>
    </row>
    <row r="543" spans="4:24">
      <c r="D543" s="153" t="s">
        <v>575</v>
      </c>
      <c r="E543" s="154"/>
      <c r="F543" s="155"/>
      <c r="G543" s="156"/>
      <c r="H543" s="156"/>
      <c r="I543" s="156"/>
      <c r="J543" s="156"/>
      <c r="K543" s="157"/>
      <c r="L543" s="157"/>
      <c r="M543" s="154"/>
      <c r="N543" s="154"/>
      <c r="O543" s="155"/>
      <c r="P543" s="155"/>
      <c r="Q543" s="154"/>
      <c r="R543" s="154"/>
      <c r="S543" s="154"/>
      <c r="T543" s="158"/>
      <c r="U543" s="158"/>
      <c r="V543" s="158" t="s">
        <v>0</v>
      </c>
      <c r="W543" s="159"/>
      <c r="X543" s="155"/>
    </row>
    <row r="544" spans="4:24">
      <c r="D544" s="153" t="s">
        <v>863</v>
      </c>
      <c r="E544" s="154"/>
      <c r="F544" s="155"/>
      <c r="G544" s="156"/>
      <c r="H544" s="156"/>
      <c r="I544" s="156"/>
      <c r="J544" s="156"/>
      <c r="K544" s="157"/>
      <c r="L544" s="157"/>
      <c r="M544" s="154"/>
      <c r="N544" s="154"/>
      <c r="O544" s="155"/>
      <c r="P544" s="155"/>
      <c r="Q544" s="154"/>
      <c r="R544" s="154"/>
      <c r="S544" s="154"/>
      <c r="T544" s="158"/>
      <c r="U544" s="158"/>
      <c r="V544" s="158" t="s">
        <v>0</v>
      </c>
      <c r="W544" s="159"/>
      <c r="X544" s="155"/>
    </row>
    <row r="545" spans="1:37">
      <c r="D545" s="153" t="s">
        <v>569</v>
      </c>
      <c r="E545" s="154"/>
      <c r="F545" s="155"/>
      <c r="G545" s="156"/>
      <c r="H545" s="156"/>
      <c r="I545" s="156"/>
      <c r="J545" s="156"/>
      <c r="K545" s="157"/>
      <c r="L545" s="157"/>
      <c r="M545" s="154"/>
      <c r="N545" s="154"/>
      <c r="O545" s="155"/>
      <c r="P545" s="155"/>
      <c r="Q545" s="154"/>
      <c r="R545" s="154"/>
      <c r="S545" s="154"/>
      <c r="T545" s="158"/>
      <c r="U545" s="158"/>
      <c r="V545" s="158" t="s">
        <v>0</v>
      </c>
      <c r="W545" s="159"/>
      <c r="X545" s="155"/>
    </row>
    <row r="546" spans="1:37">
      <c r="D546" s="153" t="s">
        <v>571</v>
      </c>
      <c r="E546" s="154"/>
      <c r="F546" s="155"/>
      <c r="G546" s="156"/>
      <c r="H546" s="156"/>
      <c r="I546" s="156"/>
      <c r="J546" s="156"/>
      <c r="K546" s="157"/>
      <c r="L546" s="157"/>
      <c r="M546" s="154"/>
      <c r="N546" s="154"/>
      <c r="O546" s="155"/>
      <c r="P546" s="155"/>
      <c r="Q546" s="154"/>
      <c r="R546" s="154"/>
      <c r="S546" s="154"/>
      <c r="T546" s="158"/>
      <c r="U546" s="158"/>
      <c r="V546" s="158" t="s">
        <v>0</v>
      </c>
      <c r="W546" s="159"/>
      <c r="X546" s="155"/>
    </row>
    <row r="547" spans="1:37">
      <c r="D547" s="153" t="s">
        <v>864</v>
      </c>
      <c r="E547" s="154"/>
      <c r="F547" s="155"/>
      <c r="G547" s="156"/>
      <c r="H547" s="156"/>
      <c r="I547" s="156"/>
      <c r="J547" s="156"/>
      <c r="K547" s="157"/>
      <c r="L547" s="157"/>
      <c r="M547" s="154"/>
      <c r="N547" s="154"/>
      <c r="O547" s="155"/>
      <c r="P547" s="155"/>
      <c r="Q547" s="154"/>
      <c r="R547" s="154"/>
      <c r="S547" s="154"/>
      <c r="T547" s="158"/>
      <c r="U547" s="158"/>
      <c r="V547" s="158" t="s">
        <v>0</v>
      </c>
      <c r="W547" s="159"/>
      <c r="X547" s="155"/>
    </row>
    <row r="548" spans="1:37">
      <c r="D548" s="153" t="s">
        <v>294</v>
      </c>
      <c r="E548" s="154"/>
      <c r="F548" s="155"/>
      <c r="G548" s="156"/>
      <c r="H548" s="156"/>
      <c r="I548" s="156"/>
      <c r="J548" s="156"/>
      <c r="K548" s="157"/>
      <c r="L548" s="157"/>
      <c r="M548" s="154"/>
      <c r="N548" s="154"/>
      <c r="O548" s="155"/>
      <c r="P548" s="155"/>
      <c r="Q548" s="154"/>
      <c r="R548" s="154"/>
      <c r="S548" s="154"/>
      <c r="T548" s="158"/>
      <c r="U548" s="158"/>
      <c r="V548" s="158" t="s">
        <v>0</v>
      </c>
      <c r="W548" s="159"/>
      <c r="X548" s="155"/>
    </row>
    <row r="549" spans="1:37">
      <c r="D549" s="153" t="s">
        <v>865</v>
      </c>
      <c r="E549" s="154"/>
      <c r="F549" s="155"/>
      <c r="G549" s="156"/>
      <c r="H549" s="156"/>
      <c r="I549" s="156"/>
      <c r="J549" s="156"/>
      <c r="K549" s="157"/>
      <c r="L549" s="157"/>
      <c r="M549" s="154"/>
      <c r="N549" s="154"/>
      <c r="O549" s="155"/>
      <c r="P549" s="155"/>
      <c r="Q549" s="154"/>
      <c r="R549" s="154"/>
      <c r="S549" s="154"/>
      <c r="T549" s="158"/>
      <c r="U549" s="158"/>
      <c r="V549" s="158" t="s">
        <v>0</v>
      </c>
      <c r="W549" s="159"/>
      <c r="X549" s="155"/>
    </row>
    <row r="550" spans="1:37">
      <c r="A550" s="108">
        <v>123</v>
      </c>
      <c r="B550" s="109" t="s">
        <v>588</v>
      </c>
      <c r="C550" s="110" t="s">
        <v>825</v>
      </c>
      <c r="D550" s="111" t="s">
        <v>826</v>
      </c>
      <c r="E550" s="112">
        <v>171.25700000000001</v>
      </c>
      <c r="F550" s="113" t="s">
        <v>801</v>
      </c>
      <c r="K550" s="115">
        <v>3.2000000000000001E-2</v>
      </c>
      <c r="L550" s="115">
        <f>E550*K550</f>
        <v>5.4802240000000007</v>
      </c>
      <c r="N550" s="112">
        <f>E550*M550</f>
        <v>0</v>
      </c>
      <c r="P550" s="113" t="s">
        <v>147</v>
      </c>
      <c r="V550" s="116" t="s">
        <v>102</v>
      </c>
      <c r="X550" s="110" t="s">
        <v>825</v>
      </c>
      <c r="Y550" s="110" t="s">
        <v>825</v>
      </c>
      <c r="Z550" s="113" t="s">
        <v>824</v>
      </c>
      <c r="AA550" s="110" t="s">
        <v>147</v>
      </c>
      <c r="AB550" s="113">
        <v>2</v>
      </c>
      <c r="AC550" s="113" t="s">
        <v>150</v>
      </c>
      <c r="AJ550" s="87" t="s">
        <v>592</v>
      </c>
      <c r="AK550" s="87" t="s">
        <v>152</v>
      </c>
    </row>
    <row r="551" spans="1:37">
      <c r="A551" s="108">
        <v>124</v>
      </c>
      <c r="B551" s="109" t="s">
        <v>588</v>
      </c>
      <c r="C551" s="110" t="s">
        <v>827</v>
      </c>
      <c r="D551" s="111" t="s">
        <v>828</v>
      </c>
      <c r="E551" s="112">
        <v>119.88</v>
      </c>
      <c r="F551" s="113" t="s">
        <v>801</v>
      </c>
      <c r="K551" s="115">
        <v>3.2000000000000001E-2</v>
      </c>
      <c r="L551" s="115">
        <f>E551*K551</f>
        <v>3.83616</v>
      </c>
      <c r="N551" s="112">
        <f>E551*M551</f>
        <v>0</v>
      </c>
      <c r="P551" s="113" t="s">
        <v>147</v>
      </c>
      <c r="V551" s="116" t="s">
        <v>102</v>
      </c>
      <c r="X551" s="110" t="s">
        <v>827</v>
      </c>
      <c r="Y551" s="110" t="s">
        <v>827</v>
      </c>
      <c r="Z551" s="113" t="s">
        <v>824</v>
      </c>
      <c r="AA551" s="110" t="s">
        <v>147</v>
      </c>
      <c r="AB551" s="113">
        <v>2</v>
      </c>
      <c r="AC551" s="113" t="s">
        <v>150</v>
      </c>
      <c r="AJ551" s="87" t="s">
        <v>592</v>
      </c>
      <c r="AK551" s="87" t="s">
        <v>152</v>
      </c>
    </row>
    <row r="552" spans="1:37">
      <c r="A552" s="108">
        <v>125</v>
      </c>
      <c r="B552" s="109" t="s">
        <v>588</v>
      </c>
      <c r="C552" s="110" t="s">
        <v>866</v>
      </c>
      <c r="D552" s="111" t="s">
        <v>867</v>
      </c>
      <c r="E552" s="112">
        <v>171.25700000000001</v>
      </c>
      <c r="F552" s="113" t="s">
        <v>229</v>
      </c>
      <c r="K552" s="115">
        <v>3.2000000000000001E-2</v>
      </c>
      <c r="L552" s="115">
        <f>E552*K552</f>
        <v>5.4802240000000007</v>
      </c>
      <c r="N552" s="112">
        <f>E552*M552</f>
        <v>0</v>
      </c>
      <c r="P552" s="113" t="s">
        <v>147</v>
      </c>
      <c r="V552" s="116" t="s">
        <v>102</v>
      </c>
      <c r="X552" s="110" t="s">
        <v>866</v>
      </c>
      <c r="Y552" s="110" t="s">
        <v>866</v>
      </c>
      <c r="Z552" s="113" t="s">
        <v>824</v>
      </c>
      <c r="AA552" s="110" t="s">
        <v>147</v>
      </c>
      <c r="AB552" s="113">
        <v>2</v>
      </c>
      <c r="AC552" s="113" t="s">
        <v>150</v>
      </c>
      <c r="AJ552" s="87" t="s">
        <v>592</v>
      </c>
      <c r="AK552" s="87" t="s">
        <v>152</v>
      </c>
    </row>
    <row r="553" spans="1:37">
      <c r="A553" s="108">
        <v>126</v>
      </c>
      <c r="B553" s="109" t="s">
        <v>814</v>
      </c>
      <c r="C553" s="110" t="s">
        <v>868</v>
      </c>
      <c r="D553" s="111" t="s">
        <v>869</v>
      </c>
      <c r="E553" s="112">
        <v>49.192</v>
      </c>
      <c r="F553" s="113" t="s">
        <v>59</v>
      </c>
      <c r="L553" s="115">
        <f>E553*K553</f>
        <v>0</v>
      </c>
      <c r="N553" s="112">
        <f>E553*M553</f>
        <v>0</v>
      </c>
      <c r="P553" s="113" t="s">
        <v>147</v>
      </c>
      <c r="V553" s="116" t="s">
        <v>549</v>
      </c>
      <c r="X553" s="110" t="s">
        <v>870</v>
      </c>
      <c r="Y553" s="110" t="s">
        <v>868</v>
      </c>
      <c r="Z553" s="113" t="s">
        <v>818</v>
      </c>
      <c r="AB553" s="113">
        <v>1</v>
      </c>
      <c r="AC553" s="113" t="s">
        <v>150</v>
      </c>
      <c r="AJ553" s="87" t="s">
        <v>552</v>
      </c>
      <c r="AK553" s="87" t="s">
        <v>152</v>
      </c>
    </row>
    <row r="554" spans="1:37">
      <c r="D554" s="160" t="s">
        <v>871</v>
      </c>
      <c r="E554" s="161">
        <f>J554</f>
        <v>0</v>
      </c>
      <c r="H554" s="161"/>
      <c r="I554" s="161"/>
      <c r="J554" s="161"/>
      <c r="L554" s="162">
        <f>SUM(L526:L553)</f>
        <v>15.197349380000002</v>
      </c>
      <c r="N554" s="163">
        <f>SUM(N526:N553)</f>
        <v>0</v>
      </c>
      <c r="W554" s="117">
        <f>SUM(W526:W553)</f>
        <v>200.02799999999999</v>
      </c>
    </row>
    <row r="556" spans="1:37">
      <c r="B556" s="110" t="s">
        <v>872</v>
      </c>
    </row>
    <row r="557" spans="1:37">
      <c r="A557" s="108">
        <v>127</v>
      </c>
      <c r="B557" s="109" t="s">
        <v>873</v>
      </c>
      <c r="C557" s="110" t="s">
        <v>874</v>
      </c>
      <c r="D557" s="111" t="s">
        <v>875</v>
      </c>
      <c r="E557" s="112">
        <v>104.32</v>
      </c>
      <c r="F557" s="113" t="s">
        <v>229</v>
      </c>
      <c r="K557" s="115">
        <v>2.3000000000000001E-4</v>
      </c>
      <c r="L557" s="115">
        <f>E557*K557</f>
        <v>2.39936E-2</v>
      </c>
      <c r="N557" s="112">
        <f>E557*M557</f>
        <v>0</v>
      </c>
      <c r="P557" s="113" t="s">
        <v>147</v>
      </c>
      <c r="V557" s="116" t="s">
        <v>549</v>
      </c>
      <c r="W557" s="117">
        <v>38.076999999999998</v>
      </c>
      <c r="X557" s="110" t="s">
        <v>876</v>
      </c>
      <c r="Y557" s="110" t="s">
        <v>874</v>
      </c>
      <c r="Z557" s="113" t="s">
        <v>877</v>
      </c>
      <c r="AB557" s="113">
        <v>6</v>
      </c>
      <c r="AC557" s="113" t="s">
        <v>150</v>
      </c>
      <c r="AJ557" s="87" t="s">
        <v>552</v>
      </c>
      <c r="AK557" s="87" t="s">
        <v>152</v>
      </c>
    </row>
    <row r="558" spans="1:37">
      <c r="D558" s="153" t="s">
        <v>878</v>
      </c>
      <c r="E558" s="154"/>
      <c r="F558" s="155"/>
      <c r="G558" s="156"/>
      <c r="H558" s="156"/>
      <c r="I558" s="156"/>
      <c r="J558" s="156"/>
      <c r="K558" s="157"/>
      <c r="L558" s="157"/>
      <c r="M558" s="154"/>
      <c r="N558" s="154"/>
      <c r="O558" s="155"/>
      <c r="P558" s="155"/>
      <c r="Q558" s="154"/>
      <c r="R558" s="154"/>
      <c r="S558" s="154"/>
      <c r="T558" s="158"/>
      <c r="U558" s="158"/>
      <c r="V558" s="158" t="s">
        <v>0</v>
      </c>
      <c r="W558" s="159"/>
      <c r="X558" s="155"/>
    </row>
    <row r="559" spans="1:37">
      <c r="D559" s="153" t="s">
        <v>879</v>
      </c>
      <c r="E559" s="154"/>
      <c r="F559" s="155"/>
      <c r="G559" s="156"/>
      <c r="H559" s="156"/>
      <c r="I559" s="156"/>
      <c r="J559" s="156"/>
      <c r="K559" s="157"/>
      <c r="L559" s="157"/>
      <c r="M559" s="154"/>
      <c r="N559" s="154"/>
      <c r="O559" s="155"/>
      <c r="P559" s="155"/>
      <c r="Q559" s="154"/>
      <c r="R559" s="154"/>
      <c r="S559" s="154"/>
      <c r="T559" s="158"/>
      <c r="U559" s="158"/>
      <c r="V559" s="158" t="s">
        <v>0</v>
      </c>
      <c r="W559" s="159"/>
      <c r="X559" s="155"/>
    </row>
    <row r="560" spans="1:37">
      <c r="A560" s="108">
        <v>128</v>
      </c>
      <c r="B560" s="109" t="s">
        <v>873</v>
      </c>
      <c r="C560" s="110" t="s">
        <v>880</v>
      </c>
      <c r="D560" s="111" t="s">
        <v>881</v>
      </c>
      <c r="E560" s="112">
        <v>104.32</v>
      </c>
      <c r="F560" s="113" t="s">
        <v>229</v>
      </c>
      <c r="K560" s="115">
        <v>8.0000000000000007E-5</v>
      </c>
      <c r="L560" s="115">
        <f>E560*K560</f>
        <v>8.3455999999999999E-3</v>
      </c>
      <c r="N560" s="112">
        <f>E560*M560</f>
        <v>0</v>
      </c>
      <c r="P560" s="113" t="s">
        <v>147</v>
      </c>
      <c r="V560" s="116" t="s">
        <v>549</v>
      </c>
      <c r="W560" s="117">
        <v>13.666</v>
      </c>
      <c r="X560" s="110" t="s">
        <v>882</v>
      </c>
      <c r="Y560" s="110" t="s">
        <v>880</v>
      </c>
      <c r="Z560" s="113" t="s">
        <v>877</v>
      </c>
      <c r="AB560" s="113">
        <v>6</v>
      </c>
      <c r="AC560" s="113" t="s">
        <v>150</v>
      </c>
      <c r="AJ560" s="87" t="s">
        <v>552</v>
      </c>
      <c r="AK560" s="87" t="s">
        <v>152</v>
      </c>
    </row>
    <row r="561" spans="1:37" ht="20.399999999999999">
      <c r="A561" s="108">
        <v>129</v>
      </c>
      <c r="B561" s="109" t="s">
        <v>873</v>
      </c>
      <c r="C561" s="110" t="s">
        <v>883</v>
      </c>
      <c r="D561" s="111" t="s">
        <v>884</v>
      </c>
      <c r="E561" s="112">
        <v>63.835999999999999</v>
      </c>
      <c r="F561" s="113" t="s">
        <v>229</v>
      </c>
      <c r="K561" s="115">
        <v>9.7999999999999997E-4</v>
      </c>
      <c r="L561" s="115">
        <f>E561*K561</f>
        <v>6.2559279999999995E-2</v>
      </c>
      <c r="N561" s="112">
        <f>E561*M561</f>
        <v>0</v>
      </c>
      <c r="P561" s="113" t="s">
        <v>147</v>
      </c>
      <c r="V561" s="116" t="s">
        <v>549</v>
      </c>
      <c r="W561" s="117">
        <v>25.853999999999999</v>
      </c>
      <c r="X561" s="110" t="s">
        <v>885</v>
      </c>
      <c r="Y561" s="110" t="s">
        <v>883</v>
      </c>
      <c r="Z561" s="113" t="s">
        <v>418</v>
      </c>
      <c r="AB561" s="113">
        <v>6</v>
      </c>
      <c r="AC561" s="113" t="s">
        <v>150</v>
      </c>
      <c r="AJ561" s="87" t="s">
        <v>552</v>
      </c>
      <c r="AK561" s="87" t="s">
        <v>152</v>
      </c>
    </row>
    <row r="562" spans="1:37">
      <c r="D562" s="153" t="s">
        <v>255</v>
      </c>
      <c r="E562" s="154"/>
      <c r="F562" s="155"/>
      <c r="G562" s="156"/>
      <c r="H562" s="156"/>
      <c r="I562" s="156"/>
      <c r="J562" s="156"/>
      <c r="K562" s="157"/>
      <c r="L562" s="157"/>
      <c r="M562" s="154"/>
      <c r="N562" s="154"/>
      <c r="O562" s="155"/>
      <c r="P562" s="155"/>
      <c r="Q562" s="154"/>
      <c r="R562" s="154"/>
      <c r="S562" s="154"/>
      <c r="T562" s="158"/>
      <c r="U562" s="158"/>
      <c r="V562" s="158" t="s">
        <v>0</v>
      </c>
      <c r="W562" s="159"/>
      <c r="X562" s="155"/>
    </row>
    <row r="563" spans="1:37">
      <c r="D563" s="153" t="s">
        <v>886</v>
      </c>
      <c r="E563" s="154"/>
      <c r="F563" s="155"/>
      <c r="G563" s="156"/>
      <c r="H563" s="156"/>
      <c r="I563" s="156"/>
      <c r="J563" s="156"/>
      <c r="K563" s="157"/>
      <c r="L563" s="157"/>
      <c r="M563" s="154"/>
      <c r="N563" s="154"/>
      <c r="O563" s="155"/>
      <c r="P563" s="155"/>
      <c r="Q563" s="154"/>
      <c r="R563" s="154"/>
      <c r="S563" s="154"/>
      <c r="T563" s="158"/>
      <c r="U563" s="158"/>
      <c r="V563" s="158" t="s">
        <v>0</v>
      </c>
      <c r="W563" s="159"/>
      <c r="X563" s="155"/>
    </row>
    <row r="564" spans="1:37">
      <c r="D564" s="153" t="s">
        <v>887</v>
      </c>
      <c r="E564" s="154"/>
      <c r="F564" s="155"/>
      <c r="G564" s="156"/>
      <c r="H564" s="156"/>
      <c r="I564" s="156"/>
      <c r="J564" s="156"/>
      <c r="K564" s="157"/>
      <c r="L564" s="157"/>
      <c r="M564" s="154"/>
      <c r="N564" s="154"/>
      <c r="O564" s="155"/>
      <c r="P564" s="155"/>
      <c r="Q564" s="154"/>
      <c r="R564" s="154"/>
      <c r="S564" s="154"/>
      <c r="T564" s="158"/>
      <c r="U564" s="158"/>
      <c r="V564" s="158" t="s">
        <v>0</v>
      </c>
      <c r="W564" s="159"/>
      <c r="X564" s="155"/>
    </row>
    <row r="565" spans="1:37">
      <c r="D565" s="153" t="s">
        <v>888</v>
      </c>
      <c r="E565" s="154"/>
      <c r="F565" s="155"/>
      <c r="G565" s="156"/>
      <c r="H565" s="156"/>
      <c r="I565" s="156"/>
      <c r="J565" s="156"/>
      <c r="K565" s="157"/>
      <c r="L565" s="157"/>
      <c r="M565" s="154"/>
      <c r="N565" s="154"/>
      <c r="O565" s="155"/>
      <c r="P565" s="155"/>
      <c r="Q565" s="154"/>
      <c r="R565" s="154"/>
      <c r="S565" s="154"/>
      <c r="T565" s="158"/>
      <c r="U565" s="158"/>
      <c r="V565" s="158" t="s">
        <v>0</v>
      </c>
      <c r="W565" s="159"/>
      <c r="X565" s="155"/>
    </row>
    <row r="566" spans="1:37">
      <c r="D566" s="153" t="s">
        <v>865</v>
      </c>
      <c r="E566" s="154"/>
      <c r="F566" s="155"/>
      <c r="G566" s="156"/>
      <c r="H566" s="156"/>
      <c r="I566" s="156"/>
      <c r="J566" s="156"/>
      <c r="K566" s="157"/>
      <c r="L566" s="157"/>
      <c r="M566" s="154"/>
      <c r="N566" s="154"/>
      <c r="O566" s="155"/>
      <c r="P566" s="155"/>
      <c r="Q566" s="154"/>
      <c r="R566" s="154"/>
      <c r="S566" s="154"/>
      <c r="T566" s="158"/>
      <c r="U566" s="158"/>
      <c r="V566" s="158" t="s">
        <v>0</v>
      </c>
      <c r="W566" s="159"/>
      <c r="X566" s="155"/>
    </row>
    <row r="567" spans="1:37">
      <c r="D567" s="153" t="s">
        <v>889</v>
      </c>
      <c r="E567" s="154"/>
      <c r="F567" s="155"/>
      <c r="G567" s="156"/>
      <c r="H567" s="156"/>
      <c r="I567" s="156"/>
      <c r="J567" s="156"/>
      <c r="K567" s="157"/>
      <c r="L567" s="157"/>
      <c r="M567" s="154"/>
      <c r="N567" s="154"/>
      <c r="O567" s="155"/>
      <c r="P567" s="155"/>
      <c r="Q567" s="154"/>
      <c r="R567" s="154"/>
      <c r="S567" s="154"/>
      <c r="T567" s="158"/>
      <c r="U567" s="158"/>
      <c r="V567" s="158" t="s">
        <v>0</v>
      </c>
      <c r="W567" s="159"/>
      <c r="X567" s="155"/>
    </row>
    <row r="568" spans="1:37">
      <c r="D568" s="153" t="s">
        <v>890</v>
      </c>
      <c r="E568" s="154"/>
      <c r="F568" s="155"/>
      <c r="G568" s="156"/>
      <c r="H568" s="156"/>
      <c r="I568" s="156"/>
      <c r="J568" s="156"/>
      <c r="K568" s="157"/>
      <c r="L568" s="157"/>
      <c r="M568" s="154"/>
      <c r="N568" s="154"/>
      <c r="O568" s="155"/>
      <c r="P568" s="155"/>
      <c r="Q568" s="154"/>
      <c r="R568" s="154"/>
      <c r="S568" s="154"/>
      <c r="T568" s="158"/>
      <c r="U568" s="158"/>
      <c r="V568" s="158" t="s">
        <v>0</v>
      </c>
      <c r="W568" s="159"/>
      <c r="X568" s="155"/>
    </row>
    <row r="569" spans="1:37">
      <c r="D569" s="153" t="s">
        <v>891</v>
      </c>
      <c r="E569" s="154"/>
      <c r="F569" s="155"/>
      <c r="G569" s="156"/>
      <c r="H569" s="156"/>
      <c r="I569" s="156"/>
      <c r="J569" s="156"/>
      <c r="K569" s="157"/>
      <c r="L569" s="157"/>
      <c r="M569" s="154"/>
      <c r="N569" s="154"/>
      <c r="O569" s="155"/>
      <c r="P569" s="155"/>
      <c r="Q569" s="154"/>
      <c r="R569" s="154"/>
      <c r="S569" s="154"/>
      <c r="T569" s="158"/>
      <c r="U569" s="158"/>
      <c r="V569" s="158" t="s">
        <v>0</v>
      </c>
      <c r="W569" s="159"/>
      <c r="X569" s="155"/>
    </row>
    <row r="570" spans="1:37">
      <c r="D570" s="153" t="s">
        <v>862</v>
      </c>
      <c r="E570" s="154"/>
      <c r="F570" s="155"/>
      <c r="G570" s="156"/>
      <c r="H570" s="156"/>
      <c r="I570" s="156"/>
      <c r="J570" s="156"/>
      <c r="K570" s="157"/>
      <c r="L570" s="157"/>
      <c r="M570" s="154"/>
      <c r="N570" s="154"/>
      <c r="O570" s="155"/>
      <c r="P570" s="155"/>
      <c r="Q570" s="154"/>
      <c r="R570" s="154"/>
      <c r="S570" s="154"/>
      <c r="T570" s="158"/>
      <c r="U570" s="158"/>
      <c r="V570" s="158" t="s">
        <v>0</v>
      </c>
      <c r="W570" s="159"/>
      <c r="X570" s="155"/>
    </row>
    <row r="571" spans="1:37">
      <c r="D571" s="153" t="s">
        <v>865</v>
      </c>
      <c r="E571" s="154"/>
      <c r="F571" s="155"/>
      <c r="G571" s="156"/>
      <c r="H571" s="156"/>
      <c r="I571" s="156"/>
      <c r="J571" s="156"/>
      <c r="K571" s="157"/>
      <c r="L571" s="157"/>
      <c r="M571" s="154"/>
      <c r="N571" s="154"/>
      <c r="O571" s="155"/>
      <c r="P571" s="155"/>
      <c r="Q571" s="154"/>
      <c r="R571" s="154"/>
      <c r="S571" s="154"/>
      <c r="T571" s="158"/>
      <c r="U571" s="158"/>
      <c r="V571" s="158" t="s">
        <v>0</v>
      </c>
      <c r="W571" s="159"/>
      <c r="X571" s="155"/>
    </row>
    <row r="572" spans="1:37">
      <c r="D572" s="160" t="s">
        <v>892</v>
      </c>
      <c r="E572" s="161">
        <f>J572</f>
        <v>0</v>
      </c>
      <c r="H572" s="161"/>
      <c r="I572" s="161"/>
      <c r="J572" s="161"/>
      <c r="L572" s="162">
        <f>SUM(L556:L571)</f>
        <v>9.4898479999999993E-2</v>
      </c>
      <c r="N572" s="163">
        <f>SUM(N556:N571)</f>
        <v>0</v>
      </c>
      <c r="W572" s="117">
        <f>SUM(W556:W571)</f>
        <v>77.596999999999994</v>
      </c>
    </row>
    <row r="574" spans="1:37">
      <c r="B574" s="110" t="s">
        <v>893</v>
      </c>
    </row>
    <row r="575" spans="1:37">
      <c r="A575" s="108">
        <v>130</v>
      </c>
      <c r="B575" s="109" t="s">
        <v>894</v>
      </c>
      <c r="C575" s="110" t="s">
        <v>895</v>
      </c>
      <c r="D575" s="111" t="s">
        <v>896</v>
      </c>
      <c r="E575" s="112">
        <v>1289.0719999999999</v>
      </c>
      <c r="F575" s="113" t="s">
        <v>229</v>
      </c>
      <c r="K575" s="115">
        <v>3.0000000000000001E-5</v>
      </c>
      <c r="L575" s="115">
        <f>E575*K575</f>
        <v>3.8672159999999997E-2</v>
      </c>
      <c r="N575" s="112">
        <f>E575*M575</f>
        <v>0</v>
      </c>
      <c r="P575" s="113" t="s">
        <v>147</v>
      </c>
      <c r="V575" s="116" t="s">
        <v>549</v>
      </c>
      <c r="W575" s="117">
        <v>216.56399999999999</v>
      </c>
      <c r="X575" s="110" t="s">
        <v>897</v>
      </c>
      <c r="Y575" s="110" t="s">
        <v>895</v>
      </c>
      <c r="Z575" s="113" t="s">
        <v>877</v>
      </c>
      <c r="AB575" s="113">
        <v>1</v>
      </c>
      <c r="AC575" s="113" t="s">
        <v>150</v>
      </c>
      <c r="AJ575" s="87" t="s">
        <v>552</v>
      </c>
      <c r="AK575" s="87" t="s">
        <v>152</v>
      </c>
    </row>
    <row r="576" spans="1:37">
      <c r="D576" s="153" t="s">
        <v>898</v>
      </c>
      <c r="E576" s="154"/>
      <c r="F576" s="155"/>
      <c r="G576" s="156"/>
      <c r="H576" s="156"/>
      <c r="I576" s="156"/>
      <c r="J576" s="156"/>
      <c r="K576" s="157"/>
      <c r="L576" s="157"/>
      <c r="M576" s="154"/>
      <c r="N576" s="154"/>
      <c r="O576" s="155"/>
      <c r="P576" s="155"/>
      <c r="Q576" s="154"/>
      <c r="R576" s="154"/>
      <c r="S576" s="154"/>
      <c r="T576" s="158"/>
      <c r="U576" s="158"/>
      <c r="V576" s="158" t="s">
        <v>0</v>
      </c>
      <c r="W576" s="159"/>
      <c r="X576" s="155"/>
    </row>
    <row r="577" spans="1:37">
      <c r="D577" s="160" t="s">
        <v>899</v>
      </c>
      <c r="E577" s="161">
        <f>J577</f>
        <v>0</v>
      </c>
      <c r="H577" s="161"/>
      <c r="I577" s="161"/>
      <c r="J577" s="161"/>
      <c r="L577" s="162">
        <f>SUM(L574:L576)</f>
        <v>3.8672159999999997E-2</v>
      </c>
      <c r="N577" s="163">
        <f>SUM(N574:N576)</f>
        <v>0</v>
      </c>
      <c r="W577" s="117">
        <f>SUM(W574:W576)</f>
        <v>216.56399999999999</v>
      </c>
    </row>
    <row r="579" spans="1:37">
      <c r="D579" s="160" t="s">
        <v>900</v>
      </c>
      <c r="E579" s="163">
        <f>J579</f>
        <v>0</v>
      </c>
      <c r="H579" s="161"/>
      <c r="I579" s="161"/>
      <c r="J579" s="161"/>
      <c r="L579" s="162">
        <f>+L351+L362+L376+L380+L384+L394+L408+L420+L482+L500+L513+L524+L554+L572+L577</f>
        <v>227.43979413</v>
      </c>
      <c r="N579" s="163">
        <f>+N351+N362+N376+N380+N384+N394+N408+N420+N482+N500+N513+N524+N554+N572+N577</f>
        <v>0</v>
      </c>
      <c r="W579" s="117">
        <f>+W351+W362+W376+W380+W384+W394+W408+W420+W482+W500+W513+W524+W554+W572+W577</f>
        <v>2343.7379999999998</v>
      </c>
    </row>
    <row r="581" spans="1:37">
      <c r="B581" s="152" t="s">
        <v>901</v>
      </c>
    </row>
    <row r="582" spans="1:37">
      <c r="B582" s="110" t="s">
        <v>902</v>
      </c>
    </row>
    <row r="583" spans="1:37">
      <c r="A583" s="108">
        <v>131</v>
      </c>
      <c r="B583" s="109" t="s">
        <v>903</v>
      </c>
      <c r="C583" s="110" t="s">
        <v>903</v>
      </c>
      <c r="D583" s="111" t="s">
        <v>904</v>
      </c>
      <c r="E583" s="112">
        <v>1</v>
      </c>
      <c r="F583" s="113" t="s">
        <v>642</v>
      </c>
      <c r="K583" s="115">
        <v>1.3227800000000001</v>
      </c>
      <c r="L583" s="115">
        <f>E583*K583</f>
        <v>1.3227800000000001</v>
      </c>
      <c r="N583" s="112">
        <f>E583*M583</f>
        <v>0</v>
      </c>
      <c r="P583" s="113" t="s">
        <v>147</v>
      </c>
      <c r="V583" s="116" t="s">
        <v>905</v>
      </c>
      <c r="W583" s="117">
        <v>6.7450000000000001</v>
      </c>
      <c r="X583" s="110" t="s">
        <v>903</v>
      </c>
      <c r="Y583" s="110" t="s">
        <v>903</v>
      </c>
      <c r="Z583" s="113" t="s">
        <v>202</v>
      </c>
      <c r="AB583" s="113">
        <v>7</v>
      </c>
      <c r="AC583" s="113" t="s">
        <v>150</v>
      </c>
      <c r="AJ583" s="87" t="s">
        <v>906</v>
      </c>
      <c r="AK583" s="87" t="s">
        <v>152</v>
      </c>
    </row>
    <row r="584" spans="1:37">
      <c r="A584" s="108">
        <v>132</v>
      </c>
      <c r="B584" s="109" t="s">
        <v>907</v>
      </c>
      <c r="C584" s="110" t="s">
        <v>908</v>
      </c>
      <c r="D584" s="111" t="s">
        <v>909</v>
      </c>
      <c r="E584" s="112">
        <v>1</v>
      </c>
      <c r="F584" s="113" t="s">
        <v>642</v>
      </c>
      <c r="L584" s="115">
        <f>E584*K584</f>
        <v>0</v>
      </c>
      <c r="N584" s="112">
        <f>E584*M584</f>
        <v>0</v>
      </c>
      <c r="P584" s="113" t="s">
        <v>147</v>
      </c>
      <c r="V584" s="116" t="s">
        <v>905</v>
      </c>
      <c r="W584" s="117">
        <v>0.114</v>
      </c>
      <c r="X584" s="110" t="s">
        <v>908</v>
      </c>
      <c r="Y584" s="110" t="s">
        <v>908</v>
      </c>
      <c r="Z584" s="113" t="s">
        <v>313</v>
      </c>
      <c r="AB584" s="113">
        <v>1</v>
      </c>
      <c r="AC584" s="113" t="s">
        <v>150</v>
      </c>
      <c r="AJ584" s="87" t="s">
        <v>906</v>
      </c>
      <c r="AK584" s="87" t="s">
        <v>152</v>
      </c>
    </row>
    <row r="585" spans="1:37">
      <c r="D585" s="160" t="s">
        <v>910</v>
      </c>
      <c r="E585" s="161">
        <f>J585</f>
        <v>0</v>
      </c>
      <c r="H585" s="161"/>
      <c r="I585" s="161"/>
      <c r="J585" s="161"/>
      <c r="L585" s="162">
        <f>SUM(L581:L584)</f>
        <v>1.3227800000000001</v>
      </c>
      <c r="N585" s="163">
        <f>SUM(N581:N584)</f>
        <v>0</v>
      </c>
      <c r="W585" s="117">
        <f>SUM(W581:W584)</f>
        <v>6.859</v>
      </c>
    </row>
    <row r="587" spans="1:37">
      <c r="D587" s="160" t="s">
        <v>911</v>
      </c>
      <c r="E587" s="161">
        <f>J587</f>
        <v>0</v>
      </c>
      <c r="H587" s="161"/>
      <c r="I587" s="161"/>
      <c r="J587" s="161"/>
      <c r="L587" s="162">
        <f>+L585</f>
        <v>1.3227800000000001</v>
      </c>
      <c r="N587" s="163">
        <f>+N585</f>
        <v>0</v>
      </c>
      <c r="W587" s="117">
        <f>+W585</f>
        <v>6.859</v>
      </c>
    </row>
    <row r="589" spans="1:37">
      <c r="D589" s="165" t="s">
        <v>912</v>
      </c>
      <c r="E589" s="161">
        <f>J589</f>
        <v>0</v>
      </c>
      <c r="H589" s="161"/>
      <c r="I589" s="161"/>
      <c r="J589" s="161"/>
      <c r="L589" s="162">
        <f>+L318+L579+L587</f>
        <v>1314.4039682500002</v>
      </c>
      <c r="N589" s="163">
        <f>+N318+N579+N587</f>
        <v>0</v>
      </c>
      <c r="W589" s="117">
        <f>+W318+W579+W587</f>
        <v>7100.7710000000006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 activeCell="A8" sqref="A8"/>
    </sheetView>
  </sheetViews>
  <sheetFormatPr defaultColWidth="9.109375" defaultRowHeight="10.199999999999999"/>
  <cols>
    <col min="1" max="1" width="15.6640625" style="95" customWidth="1"/>
    <col min="2" max="3" width="45.6640625" style="95" customWidth="1"/>
    <col min="4" max="4" width="11.33203125" style="96" customWidth="1"/>
    <col min="5" max="16384" width="9.109375" style="87"/>
  </cols>
  <sheetData>
    <row r="1" spans="1:6">
      <c r="A1" s="97" t="s">
        <v>5</v>
      </c>
      <c r="B1" s="98"/>
      <c r="C1" s="98"/>
      <c r="D1" s="99" t="s">
        <v>913</v>
      </c>
    </row>
    <row r="2" spans="1:6">
      <c r="A2" s="97" t="s">
        <v>119</v>
      </c>
      <c r="B2" s="98"/>
      <c r="C2" s="98"/>
      <c r="D2" s="99" t="s">
        <v>120</v>
      </c>
    </row>
    <row r="3" spans="1:6">
      <c r="A3" s="97" t="s">
        <v>16</v>
      </c>
      <c r="B3" s="98"/>
      <c r="C3" s="98"/>
      <c r="D3" s="99" t="s">
        <v>916</v>
      </c>
    </row>
    <row r="4" spans="1:6">
      <c r="A4" s="98"/>
      <c r="B4" s="98"/>
      <c r="C4" s="98"/>
      <c r="D4" s="98"/>
    </row>
    <row r="5" spans="1:6">
      <c r="A5" s="97" t="s">
        <v>121</v>
      </c>
      <c r="B5" s="98"/>
      <c r="C5" s="98"/>
      <c r="D5" s="98"/>
    </row>
    <row r="6" spans="1:6">
      <c r="A6" s="97" t="s">
        <v>122</v>
      </c>
      <c r="B6" s="98"/>
      <c r="C6" s="98"/>
      <c r="D6" s="98"/>
    </row>
    <row r="7" spans="1:6">
      <c r="A7" s="97"/>
      <c r="B7" s="98"/>
      <c r="C7" s="98"/>
      <c r="D7" s="98"/>
    </row>
    <row r="8" spans="1:6">
      <c r="A8" s="87"/>
      <c r="B8" s="100"/>
      <c r="C8" s="101"/>
      <c r="D8" s="102"/>
    </row>
    <row r="9" spans="1:6">
      <c r="A9" s="103" t="s">
        <v>68</v>
      </c>
      <c r="B9" s="103" t="s">
        <v>69</v>
      </c>
      <c r="C9" s="103" t="s">
        <v>70</v>
      </c>
      <c r="D9" s="104" t="s">
        <v>71</v>
      </c>
      <c r="F9" s="87" t="s">
        <v>914</v>
      </c>
    </row>
    <row r="10" spans="1:6">
      <c r="A10" s="105"/>
      <c r="B10" s="105"/>
      <c r="C10" s="106"/>
      <c r="D10" s="107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1"/>
  <sheetViews>
    <sheetView showGridLines="0" workbookViewId="0">
      <pane xSplit="1" ySplit="10" topLeftCell="B20" activePane="bottomRight" state="frozen"/>
      <selection pane="topRight"/>
      <selection pane="bottomLeft"/>
      <selection pane="bottomRight" activeCell="A8" sqref="A8"/>
    </sheetView>
  </sheetViews>
  <sheetFormatPr defaultColWidth="9.109375" defaultRowHeight="10.199999999999999"/>
  <cols>
    <col min="1" max="1" width="42.33203125" style="87" customWidth="1"/>
    <col min="2" max="4" width="9.6640625" style="2" customWidth="1"/>
    <col min="5" max="5" width="9.6640625" style="88" customWidth="1"/>
    <col min="6" max="6" width="8.6640625" style="89" customWidth="1"/>
    <col min="7" max="7" width="9.109375" style="89"/>
    <col min="8" max="23" width="9.109375" style="87"/>
    <col min="24" max="25" width="5.6640625" style="87" customWidth="1"/>
    <col min="26" max="26" width="6.5546875" style="87" customWidth="1"/>
    <col min="27" max="27" width="24.33203125" style="87" customWidth="1"/>
    <col min="28" max="28" width="4.33203125" style="87" customWidth="1"/>
    <col min="29" max="29" width="8.33203125" style="87" customWidth="1"/>
    <col min="30" max="30" width="8.6640625" style="87" customWidth="1"/>
    <col min="31" max="16384" width="9.109375" style="87"/>
  </cols>
  <sheetData>
    <row r="1" spans="1:30">
      <c r="A1" s="90" t="s">
        <v>5</v>
      </c>
      <c r="C1" s="87"/>
      <c r="E1" s="90" t="s">
        <v>118</v>
      </c>
      <c r="F1" s="87"/>
      <c r="G1" s="87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1:30">
      <c r="A2" s="90" t="s">
        <v>119</v>
      </c>
      <c r="C2" s="87"/>
      <c r="E2" s="90" t="s">
        <v>120</v>
      </c>
      <c r="F2" s="87"/>
      <c r="G2" s="87"/>
      <c r="Z2" s="84" t="s">
        <v>13</v>
      </c>
      <c r="AA2" s="85" t="s">
        <v>72</v>
      </c>
      <c r="AB2" s="85" t="s">
        <v>15</v>
      </c>
      <c r="AC2" s="85"/>
      <c r="AD2" s="86"/>
    </row>
    <row r="3" spans="1:30">
      <c r="A3" s="90" t="s">
        <v>16</v>
      </c>
      <c r="C3" s="87"/>
      <c r="E3" s="90" t="s">
        <v>916</v>
      </c>
      <c r="F3" s="87"/>
      <c r="G3" s="87"/>
      <c r="Z3" s="84" t="s">
        <v>17</v>
      </c>
      <c r="AA3" s="85" t="s">
        <v>73</v>
      </c>
      <c r="AB3" s="85" t="s">
        <v>15</v>
      </c>
      <c r="AC3" s="85" t="s">
        <v>19</v>
      </c>
      <c r="AD3" s="86" t="s">
        <v>20</v>
      </c>
    </row>
    <row r="4" spans="1:30">
      <c r="B4" s="87"/>
      <c r="C4" s="87"/>
      <c r="D4" s="87"/>
      <c r="E4" s="87"/>
      <c r="F4" s="87"/>
      <c r="G4" s="87"/>
      <c r="Z4" s="84" t="s">
        <v>21</v>
      </c>
      <c r="AA4" s="85" t="s">
        <v>74</v>
      </c>
      <c r="AB4" s="85" t="s">
        <v>15</v>
      </c>
      <c r="AC4" s="85"/>
      <c r="AD4" s="86"/>
    </row>
    <row r="5" spans="1:30">
      <c r="A5" s="90" t="s">
        <v>121</v>
      </c>
      <c r="B5" s="87"/>
      <c r="C5" s="87"/>
      <c r="D5" s="87"/>
      <c r="E5" s="87"/>
      <c r="F5" s="87"/>
      <c r="G5" s="87"/>
      <c r="Z5" s="84" t="s">
        <v>23</v>
      </c>
      <c r="AA5" s="85" t="s">
        <v>73</v>
      </c>
      <c r="AB5" s="85" t="s">
        <v>15</v>
      </c>
      <c r="AC5" s="85" t="s">
        <v>19</v>
      </c>
      <c r="AD5" s="86" t="s">
        <v>20</v>
      </c>
    </row>
    <row r="6" spans="1:30">
      <c r="A6" s="90" t="s">
        <v>122</v>
      </c>
      <c r="B6" s="87"/>
      <c r="C6" s="87"/>
      <c r="D6" s="87"/>
      <c r="E6" s="87"/>
      <c r="F6" s="87"/>
      <c r="G6" s="87"/>
    </row>
    <row r="7" spans="1:30">
      <c r="A7" s="90"/>
      <c r="B7" s="87"/>
      <c r="C7" s="87"/>
      <c r="D7" s="87"/>
      <c r="E7" s="87"/>
      <c r="F7" s="87"/>
      <c r="G7" s="87"/>
    </row>
    <row r="8" spans="1:30" ht="13.8">
      <c r="B8" s="91" t="str">
        <f>CONCATENATE(AA2," ",AB2," ",AC2," ",AD2)</f>
        <v xml:space="preserve">Rekapitulácia rozpočtu v EUR  </v>
      </c>
      <c r="G8" s="87"/>
    </row>
    <row r="9" spans="1:30">
      <c r="A9" s="92" t="s">
        <v>75</v>
      </c>
      <c r="B9" s="92" t="s">
        <v>32</v>
      </c>
      <c r="C9" s="92" t="s">
        <v>33</v>
      </c>
      <c r="D9" s="92" t="s">
        <v>34</v>
      </c>
      <c r="E9" s="93" t="s">
        <v>76</v>
      </c>
      <c r="F9" s="93" t="s">
        <v>36</v>
      </c>
      <c r="G9" s="93" t="s">
        <v>41</v>
      </c>
    </row>
    <row r="10" spans="1:30">
      <c r="A10" s="94"/>
      <c r="B10" s="94"/>
      <c r="C10" s="94" t="s">
        <v>58</v>
      </c>
      <c r="D10" s="94"/>
      <c r="E10" s="94" t="s">
        <v>34</v>
      </c>
      <c r="F10" s="94" t="s">
        <v>34</v>
      </c>
      <c r="G10" s="94" t="s">
        <v>34</v>
      </c>
    </row>
    <row r="12" spans="1:30">
      <c r="A12" s="87" t="s">
        <v>142</v>
      </c>
      <c r="B12" s="2">
        <f>Prehlad!H51</f>
        <v>0</v>
      </c>
      <c r="C12" s="2">
        <f>Prehlad!I51</f>
        <v>0</v>
      </c>
      <c r="D12" s="2">
        <f>Prehlad!J51</f>
        <v>0</v>
      </c>
      <c r="E12" s="88">
        <f>Prehlad!L51</f>
        <v>0</v>
      </c>
      <c r="F12" s="89">
        <f>Prehlad!N51</f>
        <v>0</v>
      </c>
      <c r="G12" s="89">
        <f>Prehlad!W51</f>
        <v>111.68700000000001</v>
      </c>
    </row>
    <row r="13" spans="1:30">
      <c r="A13" s="87" t="s">
        <v>197</v>
      </c>
      <c r="B13" s="2">
        <f>Prehlad!H107</f>
        <v>0</v>
      </c>
      <c r="C13" s="2">
        <f>Prehlad!I107</f>
        <v>0</v>
      </c>
      <c r="D13" s="2">
        <f>Prehlad!J107</f>
        <v>0</v>
      </c>
      <c r="E13" s="88">
        <f>Prehlad!L107</f>
        <v>242.00505192999998</v>
      </c>
      <c r="F13" s="89">
        <f>Prehlad!N107</f>
        <v>0</v>
      </c>
      <c r="G13" s="89">
        <f>Prehlad!W107</f>
        <v>122.577</v>
      </c>
    </row>
    <row r="14" spans="1:30">
      <c r="A14" s="87" t="s">
        <v>245</v>
      </c>
      <c r="B14" s="2">
        <f>Prehlad!H178</f>
        <v>0</v>
      </c>
      <c r="C14" s="2">
        <f>Prehlad!I178</f>
        <v>0</v>
      </c>
      <c r="D14" s="2">
        <f>Prehlad!J178</f>
        <v>0</v>
      </c>
      <c r="E14" s="88">
        <f>Prehlad!L178</f>
        <v>183.60960856999998</v>
      </c>
      <c r="F14" s="89">
        <f>Prehlad!N178</f>
        <v>0</v>
      </c>
      <c r="G14" s="89">
        <f>Prehlad!W178</f>
        <v>748.28600000000017</v>
      </c>
    </row>
    <row r="15" spans="1:30">
      <c r="A15" s="87" t="s">
        <v>330</v>
      </c>
      <c r="B15" s="2">
        <f>Prehlad!H217</f>
        <v>0</v>
      </c>
      <c r="C15" s="2">
        <f>Prehlad!I217</f>
        <v>0</v>
      </c>
      <c r="D15" s="2">
        <f>Prehlad!J217</f>
        <v>0</v>
      </c>
      <c r="E15" s="88">
        <f>Prehlad!L217</f>
        <v>172.93580994999999</v>
      </c>
      <c r="F15" s="89">
        <f>Prehlad!N217</f>
        <v>0</v>
      </c>
      <c r="G15" s="89">
        <f>Prehlad!W217</f>
        <v>868.91600000000017</v>
      </c>
    </row>
    <row r="16" spans="1:30">
      <c r="A16" s="87" t="s">
        <v>404</v>
      </c>
      <c r="B16" s="2">
        <f>Prehlad!H307</f>
        <v>0</v>
      </c>
      <c r="C16" s="2">
        <f>Prehlad!I307</f>
        <v>0</v>
      </c>
      <c r="D16" s="2">
        <f>Prehlad!J307</f>
        <v>0</v>
      </c>
      <c r="E16" s="88">
        <f>Prehlad!L307</f>
        <v>486.07106366999994</v>
      </c>
      <c r="F16" s="89">
        <f>Prehlad!N307</f>
        <v>0</v>
      </c>
      <c r="G16" s="89">
        <f>Prehlad!W307</f>
        <v>2339.41</v>
      </c>
    </row>
    <row r="17" spans="1:7">
      <c r="A17" s="87" t="s">
        <v>519</v>
      </c>
      <c r="B17" s="2">
        <f>Prehlad!H316</f>
        <v>0</v>
      </c>
      <c r="C17" s="2">
        <f>Prehlad!I316</f>
        <v>0</v>
      </c>
      <c r="D17" s="2">
        <f>Prehlad!J316</f>
        <v>0</v>
      </c>
      <c r="E17" s="88">
        <f>Prehlad!L316</f>
        <v>1.01986</v>
      </c>
      <c r="F17" s="89">
        <f>Prehlad!N316</f>
        <v>0</v>
      </c>
      <c r="G17" s="89">
        <f>Prehlad!W316</f>
        <v>559.298</v>
      </c>
    </row>
    <row r="18" spans="1:7">
      <c r="A18" s="87" t="s">
        <v>543</v>
      </c>
      <c r="B18" s="2">
        <f>Prehlad!H318</f>
        <v>0</v>
      </c>
      <c r="C18" s="2">
        <f>Prehlad!I318</f>
        <v>0</v>
      </c>
      <c r="D18" s="2">
        <f>Prehlad!J318</f>
        <v>0</v>
      </c>
      <c r="E18" s="88">
        <f>Prehlad!L318</f>
        <v>1085.6413941200001</v>
      </c>
      <c r="F18" s="89">
        <f>Prehlad!N318</f>
        <v>0</v>
      </c>
      <c r="G18" s="89">
        <f>Prehlad!W318</f>
        <v>4750.174</v>
      </c>
    </row>
    <row r="20" spans="1:7">
      <c r="A20" s="87" t="s">
        <v>545</v>
      </c>
      <c r="B20" s="2">
        <f>Prehlad!H351</f>
        <v>0</v>
      </c>
      <c r="C20" s="2">
        <f>Prehlad!I351</f>
        <v>0</v>
      </c>
      <c r="D20" s="2">
        <f>Prehlad!J351</f>
        <v>0</v>
      </c>
      <c r="E20" s="88">
        <f>Prehlad!L351</f>
        <v>3.5176349</v>
      </c>
      <c r="F20" s="89">
        <f>Prehlad!N351</f>
        <v>0</v>
      </c>
      <c r="G20" s="89">
        <f>Prehlad!W351</f>
        <v>150.107</v>
      </c>
    </row>
    <row r="21" spans="1:7">
      <c r="A21" s="87" t="s">
        <v>582</v>
      </c>
      <c r="B21" s="2">
        <f>Prehlad!H362</f>
        <v>0</v>
      </c>
      <c r="C21" s="2">
        <f>Prehlad!I362</f>
        <v>0</v>
      </c>
      <c r="D21" s="2">
        <f>Prehlad!J362</f>
        <v>0</v>
      </c>
      <c r="E21" s="88">
        <f>Prehlad!L362</f>
        <v>0.85533630000000005</v>
      </c>
      <c r="F21" s="89">
        <f>Prehlad!N362</f>
        <v>0</v>
      </c>
      <c r="G21" s="89">
        <f>Prehlad!W362</f>
        <v>128.154</v>
      </c>
    </row>
    <row r="22" spans="1:7">
      <c r="A22" s="87" t="s">
        <v>610</v>
      </c>
      <c r="B22" s="2">
        <f>Prehlad!H376</f>
        <v>0</v>
      </c>
      <c r="C22" s="2">
        <f>Prehlad!I376</f>
        <v>0</v>
      </c>
      <c r="D22" s="2">
        <f>Prehlad!J376</f>
        <v>0</v>
      </c>
      <c r="E22" s="88">
        <f>Prehlad!L376</f>
        <v>5.8072499999999999E-2</v>
      </c>
      <c r="F22" s="89">
        <f>Prehlad!N376</f>
        <v>0</v>
      </c>
      <c r="G22" s="89">
        <f>Prehlad!W376</f>
        <v>172.01</v>
      </c>
    </row>
    <row r="23" spans="1:7">
      <c r="A23" s="87" t="s">
        <v>638</v>
      </c>
      <c r="B23" s="2">
        <f>Prehlad!H380</f>
        <v>0</v>
      </c>
      <c r="C23" s="2">
        <f>Prehlad!I380</f>
        <v>0</v>
      </c>
      <c r="D23" s="2">
        <f>Prehlad!J380</f>
        <v>0</v>
      </c>
      <c r="E23" s="88">
        <f>Prehlad!L380</f>
        <v>0</v>
      </c>
      <c r="F23" s="89">
        <f>Prehlad!N380</f>
        <v>0</v>
      </c>
      <c r="G23" s="89">
        <f>Prehlad!W380</f>
        <v>0</v>
      </c>
    </row>
    <row r="24" spans="1:7">
      <c r="A24" s="87" t="s">
        <v>644</v>
      </c>
      <c r="B24" s="2">
        <f>Prehlad!H384</f>
        <v>0</v>
      </c>
      <c r="C24" s="2">
        <f>Prehlad!I384</f>
        <v>0</v>
      </c>
      <c r="D24" s="2">
        <f>Prehlad!J384</f>
        <v>0</v>
      </c>
      <c r="E24" s="88">
        <f>Prehlad!L384</f>
        <v>0</v>
      </c>
      <c r="F24" s="89">
        <f>Prehlad!N384</f>
        <v>0</v>
      </c>
      <c r="G24" s="89">
        <f>Prehlad!W384</f>
        <v>0</v>
      </c>
    </row>
    <row r="25" spans="1:7">
      <c r="A25" s="87" t="s">
        <v>649</v>
      </c>
      <c r="B25" s="2">
        <f>Prehlad!H394</f>
        <v>0</v>
      </c>
      <c r="C25" s="2">
        <f>Prehlad!I394</f>
        <v>0</v>
      </c>
      <c r="D25" s="2">
        <f>Prehlad!J394</f>
        <v>0</v>
      </c>
      <c r="E25" s="88">
        <f>Prehlad!L394</f>
        <v>0.12793035999999999</v>
      </c>
      <c r="F25" s="89">
        <f>Prehlad!N394</f>
        <v>0</v>
      </c>
      <c r="G25" s="89">
        <f>Prehlad!W394</f>
        <v>79.361000000000004</v>
      </c>
    </row>
    <row r="26" spans="1:7">
      <c r="A26" s="87" t="s">
        <v>668</v>
      </c>
      <c r="B26" s="2">
        <f>Prehlad!H408</f>
        <v>0</v>
      </c>
      <c r="C26" s="2">
        <f>Prehlad!I408</f>
        <v>0</v>
      </c>
      <c r="D26" s="2">
        <f>Prehlad!J408</f>
        <v>0</v>
      </c>
      <c r="E26" s="88">
        <f>Prehlad!L408</f>
        <v>185.75700000000001</v>
      </c>
      <c r="F26" s="89">
        <f>Prehlad!N408</f>
        <v>0</v>
      </c>
      <c r="G26" s="89">
        <f>Prehlad!W408</f>
        <v>337.459</v>
      </c>
    </row>
    <row r="27" spans="1:7">
      <c r="A27" s="87" t="s">
        <v>689</v>
      </c>
      <c r="B27" s="2">
        <f>Prehlad!H420</f>
        <v>0</v>
      </c>
      <c r="C27" s="2">
        <f>Prehlad!I420</f>
        <v>0</v>
      </c>
      <c r="D27" s="2">
        <f>Prehlad!J420</f>
        <v>0</v>
      </c>
      <c r="E27" s="88">
        <f>Prehlad!L420</f>
        <v>0.33701860000000006</v>
      </c>
      <c r="F27" s="89">
        <f>Prehlad!N420</f>
        <v>0</v>
      </c>
      <c r="G27" s="89">
        <f>Prehlad!W420</f>
        <v>78.308000000000007</v>
      </c>
    </row>
    <row r="28" spans="1:7">
      <c r="A28" s="87" t="s">
        <v>715</v>
      </c>
      <c r="B28" s="2">
        <f>Prehlad!H482</f>
        <v>0</v>
      </c>
      <c r="C28" s="2">
        <f>Prehlad!I482</f>
        <v>0</v>
      </c>
      <c r="D28" s="2">
        <f>Prehlad!J482</f>
        <v>0</v>
      </c>
      <c r="E28" s="88">
        <f>Prehlad!L482</f>
        <v>3.5630434499999999</v>
      </c>
      <c r="F28" s="89">
        <f>Prehlad!N482</f>
        <v>0</v>
      </c>
      <c r="G28" s="89">
        <f>Prehlad!W482</f>
        <v>481.98199999999997</v>
      </c>
    </row>
    <row r="29" spans="1:7">
      <c r="A29" s="87" t="s">
        <v>778</v>
      </c>
      <c r="B29" s="2">
        <f>Prehlad!H500</f>
        <v>0</v>
      </c>
      <c r="C29" s="2">
        <f>Prehlad!I500</f>
        <v>0</v>
      </c>
      <c r="D29" s="2">
        <f>Prehlad!J500</f>
        <v>0</v>
      </c>
      <c r="E29" s="88">
        <f>Prehlad!L500</f>
        <v>3.7292000000000001</v>
      </c>
      <c r="F29" s="89">
        <f>Prehlad!N500</f>
        <v>0</v>
      </c>
      <c r="G29" s="89">
        <f>Prehlad!W500</f>
        <v>171.083</v>
      </c>
    </row>
    <row r="30" spans="1:7">
      <c r="A30" s="87" t="s">
        <v>813</v>
      </c>
      <c r="B30" s="2">
        <f>Prehlad!H513</f>
        <v>0</v>
      </c>
      <c r="C30" s="2">
        <f>Prehlad!I513</f>
        <v>0</v>
      </c>
      <c r="D30" s="2">
        <f>Prehlad!J513</f>
        <v>0</v>
      </c>
      <c r="E30" s="88">
        <f>Prehlad!L513</f>
        <v>12.080313</v>
      </c>
      <c r="F30" s="89">
        <f>Prehlad!N513</f>
        <v>0</v>
      </c>
      <c r="G30" s="89">
        <f>Prehlad!W513</f>
        <v>99.887</v>
      </c>
    </row>
    <row r="31" spans="1:7">
      <c r="A31" s="87" t="s">
        <v>833</v>
      </c>
      <c r="B31" s="2">
        <f>Prehlad!H524</f>
        <v>0</v>
      </c>
      <c r="C31" s="2">
        <f>Prehlad!I524</f>
        <v>0</v>
      </c>
      <c r="D31" s="2">
        <f>Prehlad!J524</f>
        <v>0</v>
      </c>
      <c r="E31" s="88">
        <f>Prehlad!L524</f>
        <v>2.0833250000000003</v>
      </c>
      <c r="F31" s="89">
        <f>Prehlad!N524</f>
        <v>0</v>
      </c>
      <c r="G31" s="89">
        <f>Prehlad!W524</f>
        <v>151.19799999999998</v>
      </c>
    </row>
    <row r="32" spans="1:7">
      <c r="A32" s="87" t="s">
        <v>852</v>
      </c>
      <c r="B32" s="2">
        <f>Prehlad!H554</f>
        <v>0</v>
      </c>
      <c r="C32" s="2">
        <f>Prehlad!I554</f>
        <v>0</v>
      </c>
      <c r="D32" s="2">
        <f>Prehlad!J554</f>
        <v>0</v>
      </c>
      <c r="E32" s="88">
        <f>Prehlad!L554</f>
        <v>15.197349380000002</v>
      </c>
      <c r="F32" s="89">
        <f>Prehlad!N554</f>
        <v>0</v>
      </c>
      <c r="G32" s="89">
        <f>Prehlad!W554</f>
        <v>200.02799999999999</v>
      </c>
    </row>
    <row r="33" spans="1:7">
      <c r="A33" s="87" t="s">
        <v>872</v>
      </c>
      <c r="B33" s="2">
        <f>Prehlad!H572</f>
        <v>0</v>
      </c>
      <c r="C33" s="2">
        <f>Prehlad!I572</f>
        <v>0</v>
      </c>
      <c r="D33" s="2">
        <f>Prehlad!J572</f>
        <v>0</v>
      </c>
      <c r="E33" s="88">
        <f>Prehlad!L572</f>
        <v>9.4898479999999993E-2</v>
      </c>
      <c r="F33" s="89">
        <f>Prehlad!N572</f>
        <v>0</v>
      </c>
      <c r="G33" s="89">
        <f>Prehlad!W572</f>
        <v>77.596999999999994</v>
      </c>
    </row>
    <row r="34" spans="1:7">
      <c r="A34" s="87" t="s">
        <v>893</v>
      </c>
      <c r="B34" s="2">
        <f>Prehlad!H577</f>
        <v>0</v>
      </c>
      <c r="C34" s="2">
        <f>Prehlad!I577</f>
        <v>0</v>
      </c>
      <c r="D34" s="2">
        <f>Prehlad!J577</f>
        <v>0</v>
      </c>
      <c r="E34" s="88">
        <f>Prehlad!L577</f>
        <v>3.8672159999999997E-2</v>
      </c>
      <c r="F34" s="89">
        <f>Prehlad!N577</f>
        <v>0</v>
      </c>
      <c r="G34" s="89">
        <f>Prehlad!W577</f>
        <v>216.56399999999999</v>
      </c>
    </row>
    <row r="35" spans="1:7">
      <c r="A35" s="87" t="s">
        <v>900</v>
      </c>
      <c r="B35" s="2">
        <f>Prehlad!H579</f>
        <v>0</v>
      </c>
      <c r="C35" s="2">
        <f>Prehlad!I579</f>
        <v>0</v>
      </c>
      <c r="D35" s="2">
        <f>Prehlad!J579</f>
        <v>0</v>
      </c>
      <c r="E35" s="88">
        <f>Prehlad!L579</f>
        <v>227.43979413</v>
      </c>
      <c r="F35" s="89">
        <f>Prehlad!N579</f>
        <v>0</v>
      </c>
      <c r="G35" s="89">
        <f>Prehlad!W579</f>
        <v>2343.7379999999998</v>
      </c>
    </row>
    <row r="37" spans="1:7">
      <c r="A37" s="87" t="s">
        <v>902</v>
      </c>
      <c r="B37" s="2">
        <f>Prehlad!H585</f>
        <v>0</v>
      </c>
      <c r="C37" s="2">
        <f>Prehlad!I585</f>
        <v>0</v>
      </c>
      <c r="D37" s="2">
        <f>Prehlad!J585</f>
        <v>0</v>
      </c>
      <c r="E37" s="88">
        <f>Prehlad!L585</f>
        <v>1.3227800000000001</v>
      </c>
      <c r="F37" s="89">
        <f>Prehlad!N585</f>
        <v>0</v>
      </c>
      <c r="G37" s="89">
        <f>Prehlad!W585</f>
        <v>6.859</v>
      </c>
    </row>
    <row r="38" spans="1:7">
      <c r="A38" s="87" t="s">
        <v>911</v>
      </c>
      <c r="B38" s="2">
        <f>Prehlad!H587</f>
        <v>0</v>
      </c>
      <c r="C38" s="2">
        <f>Prehlad!I587</f>
        <v>0</v>
      </c>
      <c r="D38" s="2">
        <f>Prehlad!J587</f>
        <v>0</v>
      </c>
      <c r="E38" s="88">
        <f>Prehlad!L587</f>
        <v>1.3227800000000001</v>
      </c>
      <c r="F38" s="89">
        <f>Prehlad!N587</f>
        <v>0</v>
      </c>
      <c r="G38" s="89">
        <f>Prehlad!W587</f>
        <v>6.859</v>
      </c>
    </row>
    <row r="41" spans="1:7">
      <c r="A41" s="87" t="s">
        <v>912</v>
      </c>
      <c r="B41" s="2">
        <f>Prehlad!H589</f>
        <v>0</v>
      </c>
      <c r="C41" s="2">
        <f>Prehlad!I589</f>
        <v>0</v>
      </c>
      <c r="D41" s="2">
        <f>Prehlad!J589</f>
        <v>0</v>
      </c>
      <c r="E41" s="88">
        <f>Prehlad!L589</f>
        <v>1314.4039682500002</v>
      </c>
      <c r="F41" s="89">
        <f>Prehlad!N589</f>
        <v>0</v>
      </c>
      <c r="G41" s="89">
        <f>Prehlad!W589</f>
        <v>7100.7710000000006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D43"/>
  <sheetViews>
    <sheetView showGridLines="0" showZeros="0" tabSelected="1" workbookViewId="0">
      <selection activeCell="B1" sqref="B1"/>
    </sheetView>
  </sheetViews>
  <sheetFormatPr defaultColWidth="9.109375" defaultRowHeight="10.199999999999999"/>
  <cols>
    <col min="1" max="1" width="0.6640625" style="3" customWidth="1"/>
    <col min="2" max="2" width="3.6640625" style="3" customWidth="1"/>
    <col min="3" max="3" width="6.88671875" style="3" customWidth="1"/>
    <col min="4" max="6" width="14" style="3" customWidth="1"/>
    <col min="7" max="7" width="3.88671875" style="3" customWidth="1"/>
    <col min="8" max="8" width="17.6640625" style="3" customWidth="1"/>
    <col min="9" max="9" width="8.6640625" style="3" customWidth="1"/>
    <col min="10" max="10" width="14" style="3" customWidth="1"/>
    <col min="11" max="11" width="2.33203125" style="3" customWidth="1"/>
    <col min="12" max="12" width="6.88671875" style="3" customWidth="1"/>
    <col min="13" max="23" width="9.109375" style="3"/>
    <col min="24" max="25" width="5.6640625" style="3" customWidth="1"/>
    <col min="26" max="26" width="6.5546875" style="3" customWidth="1"/>
    <col min="27" max="27" width="21.44140625" style="3" customWidth="1"/>
    <col min="28" max="28" width="4.33203125" style="3" customWidth="1"/>
    <col min="29" max="29" width="8.33203125" style="3" customWidth="1"/>
    <col min="30" max="30" width="8.6640625" style="3" customWidth="1"/>
    <col min="31" max="16384" width="9.109375" style="3"/>
  </cols>
  <sheetData>
    <row r="1" spans="2:30" ht="28.5" customHeight="1">
      <c r="B1" s="4"/>
      <c r="C1" s="4"/>
      <c r="D1" s="4"/>
      <c r="F1" s="5" t="str">
        <f>CONCATENATE(AA2," ",AB2," ",AC2," ",AD2)</f>
        <v xml:space="preserve">Krycí list rozpočtu v EUR  </v>
      </c>
      <c r="G1" s="4"/>
      <c r="H1" s="4"/>
      <c r="I1" s="4"/>
      <c r="J1" s="4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2:30" ht="18" customHeight="1">
      <c r="B2" s="6"/>
      <c r="C2" s="7" t="s">
        <v>121</v>
      </c>
      <c r="D2" s="7"/>
      <c r="E2" s="7"/>
      <c r="F2" s="7"/>
      <c r="G2" s="8" t="s">
        <v>77</v>
      </c>
      <c r="H2" s="7"/>
      <c r="I2" s="7"/>
      <c r="J2" s="67"/>
      <c r="Z2" s="84" t="s">
        <v>13</v>
      </c>
      <c r="AA2" s="85" t="s">
        <v>78</v>
      </c>
      <c r="AB2" s="85" t="s">
        <v>15</v>
      </c>
      <c r="AC2" s="85"/>
      <c r="AD2" s="86"/>
    </row>
    <row r="3" spans="2:30" ht="18" customHeight="1">
      <c r="B3" s="9"/>
      <c r="C3" s="10" t="s">
        <v>122</v>
      </c>
      <c r="D3" s="10"/>
      <c r="E3" s="10"/>
      <c r="F3" s="10"/>
      <c r="G3" s="11" t="s">
        <v>123</v>
      </c>
      <c r="H3" s="10"/>
      <c r="I3" s="10"/>
      <c r="J3" s="68"/>
      <c r="Z3" s="84" t="s">
        <v>17</v>
      </c>
      <c r="AA3" s="85" t="s">
        <v>79</v>
      </c>
      <c r="AB3" s="85" t="s">
        <v>15</v>
      </c>
      <c r="AC3" s="85" t="s">
        <v>19</v>
      </c>
      <c r="AD3" s="86" t="s">
        <v>20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69"/>
      <c r="Z4" s="84" t="s">
        <v>21</v>
      </c>
      <c r="AA4" s="85" t="s">
        <v>80</v>
      </c>
      <c r="AB4" s="85" t="s">
        <v>15</v>
      </c>
      <c r="AC4" s="85"/>
      <c r="AD4" s="86"/>
    </row>
    <row r="5" spans="2:30" ht="18" customHeight="1">
      <c r="B5" s="15"/>
      <c r="C5" s="16" t="s">
        <v>81</v>
      </c>
      <c r="D5" s="16"/>
      <c r="E5" s="16" t="s">
        <v>82</v>
      </c>
      <c r="F5" s="17"/>
      <c r="G5" s="17" t="s">
        <v>83</v>
      </c>
      <c r="H5" s="16" t="s">
        <v>124</v>
      </c>
      <c r="I5" s="17" t="s">
        <v>84</v>
      </c>
      <c r="J5" s="70"/>
      <c r="Z5" s="84" t="s">
        <v>23</v>
      </c>
      <c r="AA5" s="85" t="s">
        <v>79</v>
      </c>
      <c r="AB5" s="85" t="s">
        <v>15</v>
      </c>
      <c r="AC5" s="85" t="s">
        <v>19</v>
      </c>
      <c r="AD5" s="86" t="s">
        <v>20</v>
      </c>
    </row>
    <row r="6" spans="2:30" ht="18" customHeight="1">
      <c r="B6" s="6"/>
      <c r="C6" s="7" t="s">
        <v>2</v>
      </c>
      <c r="D6" s="7"/>
      <c r="E6" s="7"/>
      <c r="F6" s="7"/>
      <c r="G6" s="7" t="s">
        <v>85</v>
      </c>
      <c r="H6" s="7"/>
      <c r="I6" s="7"/>
      <c r="J6" s="67"/>
    </row>
    <row r="7" spans="2:30" ht="18" customHeight="1">
      <c r="B7" s="18"/>
      <c r="C7" s="19"/>
      <c r="D7" s="20"/>
      <c r="E7" s="20"/>
      <c r="F7" s="20"/>
      <c r="G7" s="20" t="s">
        <v>86</v>
      </c>
      <c r="H7" s="20"/>
      <c r="I7" s="20"/>
      <c r="J7" s="71"/>
    </row>
    <row r="8" spans="2:30" ht="18" customHeight="1">
      <c r="B8" s="9"/>
      <c r="C8" s="10" t="s">
        <v>1</v>
      </c>
      <c r="D8" s="10"/>
      <c r="E8" s="10"/>
      <c r="F8" s="10"/>
      <c r="G8" s="10" t="s">
        <v>85</v>
      </c>
      <c r="H8" s="10"/>
      <c r="I8" s="10"/>
      <c r="J8" s="68"/>
    </row>
    <row r="9" spans="2:30" ht="18" customHeight="1">
      <c r="B9" s="12"/>
      <c r="C9" s="14"/>
      <c r="D9" s="13"/>
      <c r="E9" s="13"/>
      <c r="F9" s="13"/>
      <c r="G9" s="20" t="s">
        <v>86</v>
      </c>
      <c r="H9" s="13"/>
      <c r="I9" s="13"/>
      <c r="J9" s="69"/>
    </row>
    <row r="10" spans="2:30" ht="18" customHeight="1">
      <c r="B10" s="9"/>
      <c r="C10" s="10" t="s">
        <v>87</v>
      </c>
      <c r="D10" s="10" t="s">
        <v>125</v>
      </c>
      <c r="E10" s="10"/>
      <c r="F10" s="10"/>
      <c r="G10" s="10" t="s">
        <v>85</v>
      </c>
      <c r="H10" s="10"/>
      <c r="I10" s="10"/>
      <c r="J10" s="68"/>
    </row>
    <row r="11" spans="2:30" ht="18" customHeight="1">
      <c r="B11" s="21"/>
      <c r="C11" s="22"/>
      <c r="D11" s="22" t="s">
        <v>126</v>
      </c>
      <c r="E11" s="22"/>
      <c r="F11" s="22"/>
      <c r="G11" s="22" t="s">
        <v>86</v>
      </c>
      <c r="H11" s="22"/>
      <c r="I11" s="22"/>
      <c r="J11" s="72"/>
    </row>
    <row r="12" spans="2:30" ht="18" customHeight="1">
      <c r="B12" s="23"/>
      <c r="C12" s="7"/>
      <c r="D12" s="7"/>
      <c r="E12" s="7"/>
      <c r="F12" s="24">
        <f>IF(B12&lt;&gt;0,ROUND($J$31/B12,0),0)</f>
        <v>0</v>
      </c>
      <c r="G12" s="8"/>
      <c r="H12" s="7"/>
      <c r="I12" s="7"/>
      <c r="J12" s="73">
        <f>IF(G12&lt;&gt;0,ROUND($J$31/G12,0),0)</f>
        <v>0</v>
      </c>
    </row>
    <row r="13" spans="2:30" ht="18" customHeight="1">
      <c r="B13" s="25"/>
      <c r="C13" s="20"/>
      <c r="D13" s="20"/>
      <c r="E13" s="20"/>
      <c r="F13" s="26">
        <f>IF(B13&lt;&gt;0,ROUND($J$31/B13,0),0)</f>
        <v>0</v>
      </c>
      <c r="G13" s="19"/>
      <c r="H13" s="20"/>
      <c r="I13" s="20"/>
      <c r="J13" s="74">
        <f>IF(G13&lt;&gt;0,ROUND($J$31/G13,0),0)</f>
        <v>0</v>
      </c>
    </row>
    <row r="14" spans="2:30" ht="18" customHeight="1">
      <c r="B14" s="27"/>
      <c r="C14" s="22"/>
      <c r="D14" s="22"/>
      <c r="E14" s="22"/>
      <c r="F14" s="28">
        <f>IF(B14&lt;&gt;0,ROUND($J$31/B14,0),0)</f>
        <v>0</v>
      </c>
      <c r="G14" s="29"/>
      <c r="H14" s="22"/>
      <c r="I14" s="22"/>
      <c r="J14" s="75">
        <f>IF(G14&lt;&gt;0,ROUND($J$31/G14,0),0)</f>
        <v>0</v>
      </c>
    </row>
    <row r="15" spans="2:30" ht="18" customHeight="1">
      <c r="B15" s="30" t="s">
        <v>88</v>
      </c>
      <c r="C15" s="31" t="s">
        <v>89</v>
      </c>
      <c r="D15" s="32" t="s">
        <v>32</v>
      </c>
      <c r="E15" s="32" t="s">
        <v>90</v>
      </c>
      <c r="F15" s="33" t="s">
        <v>91</v>
      </c>
      <c r="G15" s="30" t="s">
        <v>92</v>
      </c>
      <c r="H15" s="34" t="s">
        <v>93</v>
      </c>
      <c r="I15" s="45"/>
      <c r="J15" s="46"/>
    </row>
    <row r="16" spans="2:30" ht="18" customHeight="1">
      <c r="B16" s="35">
        <v>1</v>
      </c>
      <c r="C16" s="36" t="s">
        <v>94</v>
      </c>
      <c r="D16" s="143">
        <f>Prehlad!H318</f>
        <v>0</v>
      </c>
      <c r="E16" s="143">
        <f>Prehlad!I318</f>
        <v>0</v>
      </c>
      <c r="F16" s="144">
        <f>D16+E16</f>
        <v>0</v>
      </c>
      <c r="G16" s="35">
        <v>6</v>
      </c>
      <c r="H16" s="37" t="s">
        <v>127</v>
      </c>
      <c r="I16" s="76"/>
      <c r="J16" s="144">
        <v>0</v>
      </c>
    </row>
    <row r="17" spans="2:10" ht="18" customHeight="1">
      <c r="B17" s="38">
        <v>2</v>
      </c>
      <c r="C17" s="39" t="s">
        <v>95</v>
      </c>
      <c r="D17" s="145">
        <f>Prehlad!H579</f>
        <v>0</v>
      </c>
      <c r="E17" s="145">
        <f>Prehlad!I579</f>
        <v>0</v>
      </c>
      <c r="F17" s="144">
        <f>D17+E17</f>
        <v>0</v>
      </c>
      <c r="G17" s="38">
        <v>7</v>
      </c>
      <c r="H17" s="40" t="s">
        <v>128</v>
      </c>
      <c r="I17" s="10"/>
      <c r="J17" s="146">
        <v>0</v>
      </c>
    </row>
    <row r="18" spans="2:10" ht="18" customHeight="1">
      <c r="B18" s="38">
        <v>3</v>
      </c>
      <c r="C18" s="39" t="s">
        <v>96</v>
      </c>
      <c r="D18" s="145">
        <f>Prehlad!H587</f>
        <v>0</v>
      </c>
      <c r="E18" s="145">
        <f>Prehlad!I587</f>
        <v>0</v>
      </c>
      <c r="F18" s="144">
        <f>D18+E18</f>
        <v>0</v>
      </c>
      <c r="G18" s="38">
        <v>8</v>
      </c>
      <c r="H18" s="40" t="s">
        <v>129</v>
      </c>
      <c r="I18" s="10"/>
      <c r="J18" s="146">
        <v>0</v>
      </c>
    </row>
    <row r="19" spans="2:10" ht="18" customHeight="1">
      <c r="B19" s="38">
        <v>4</v>
      </c>
      <c r="C19" s="39" t="s">
        <v>97</v>
      </c>
      <c r="D19" s="145"/>
      <c r="E19" s="145"/>
      <c r="F19" s="147">
        <f>D19+E19</f>
        <v>0</v>
      </c>
      <c r="G19" s="38">
        <v>9</v>
      </c>
      <c r="H19" s="40" t="s">
        <v>3</v>
      </c>
      <c r="I19" s="10"/>
      <c r="J19" s="146">
        <v>0</v>
      </c>
    </row>
    <row r="20" spans="2:10" ht="18" customHeight="1">
      <c r="B20" s="41">
        <v>5</v>
      </c>
      <c r="C20" s="42" t="s">
        <v>98</v>
      </c>
      <c r="D20" s="148">
        <f>SUM(D16:D19)</f>
        <v>0</v>
      </c>
      <c r="E20" s="149">
        <f>SUM(E16:E19)</f>
        <v>0</v>
      </c>
      <c r="F20" s="150">
        <f>SUM(F16:F19)</f>
        <v>0</v>
      </c>
      <c r="G20" s="43">
        <v>10</v>
      </c>
      <c r="I20" s="77" t="s">
        <v>99</v>
      </c>
      <c r="J20" s="150">
        <f>SUM(J16:J19)</f>
        <v>0</v>
      </c>
    </row>
    <row r="21" spans="2:10" ht="18" customHeight="1">
      <c r="B21" s="30" t="s">
        <v>100</v>
      </c>
      <c r="C21" s="44"/>
      <c r="D21" s="45" t="s">
        <v>101</v>
      </c>
      <c r="E21" s="45"/>
      <c r="F21" s="46"/>
      <c r="G21" s="30" t="s">
        <v>102</v>
      </c>
      <c r="H21" s="34" t="s">
        <v>103</v>
      </c>
      <c r="I21" s="45"/>
      <c r="J21" s="46"/>
    </row>
    <row r="22" spans="2:10" ht="18" customHeight="1">
      <c r="B22" s="35">
        <v>11</v>
      </c>
      <c r="C22" s="37" t="s">
        <v>130</v>
      </c>
      <c r="D22" s="47"/>
      <c r="E22" s="48">
        <v>0</v>
      </c>
      <c r="F22" s="144">
        <f>ROUND(((D16+E16+D17+E17+D18)*E22),2)</f>
        <v>0</v>
      </c>
      <c r="G22" s="38">
        <v>16</v>
      </c>
      <c r="H22" s="40" t="s">
        <v>104</v>
      </c>
      <c r="I22" s="78"/>
      <c r="J22" s="146">
        <v>0</v>
      </c>
    </row>
    <row r="23" spans="2:10" ht="18" customHeight="1">
      <c r="B23" s="38">
        <v>12</v>
      </c>
      <c r="C23" s="40" t="s">
        <v>131</v>
      </c>
      <c r="D23" s="49"/>
      <c r="E23" s="50">
        <v>0</v>
      </c>
      <c r="F23" s="146">
        <f>ROUND(((D16+E16+D17+E17+D18)*E23),2)</f>
        <v>0</v>
      </c>
      <c r="G23" s="38">
        <v>17</v>
      </c>
      <c r="H23" s="40" t="s">
        <v>133</v>
      </c>
      <c r="I23" s="78"/>
      <c r="J23" s="146">
        <v>0</v>
      </c>
    </row>
    <row r="24" spans="2:10" ht="18" customHeight="1">
      <c r="B24" s="38">
        <v>13</v>
      </c>
      <c r="C24" s="40" t="s">
        <v>132</v>
      </c>
      <c r="D24" s="49"/>
      <c r="E24" s="50">
        <v>0</v>
      </c>
      <c r="F24" s="146">
        <f>ROUND(((D16+E16+D17+E17+D18)*E24),2)</f>
        <v>0</v>
      </c>
      <c r="G24" s="38">
        <v>18</v>
      </c>
      <c r="H24" s="40" t="s">
        <v>134</v>
      </c>
      <c r="I24" s="78"/>
      <c r="J24" s="146">
        <v>0</v>
      </c>
    </row>
    <row r="25" spans="2:10" ht="18" customHeight="1">
      <c r="B25" s="38">
        <v>14</v>
      </c>
      <c r="C25" s="40" t="s">
        <v>3</v>
      </c>
      <c r="D25" s="49"/>
      <c r="E25" s="50">
        <v>0</v>
      </c>
      <c r="F25" s="146">
        <f>ROUND(((D16+E16+D17+E17+D18+E18)*E25),2)</f>
        <v>0</v>
      </c>
      <c r="G25" s="38">
        <v>19</v>
      </c>
      <c r="H25" s="40" t="s">
        <v>3</v>
      </c>
      <c r="I25" s="78"/>
      <c r="J25" s="146">
        <v>0</v>
      </c>
    </row>
    <row r="26" spans="2:10" ht="18" customHeight="1">
      <c r="B26" s="41">
        <v>15</v>
      </c>
      <c r="C26" s="51"/>
      <c r="D26" s="52"/>
      <c r="E26" s="52" t="s">
        <v>105</v>
      </c>
      <c r="F26" s="150">
        <f>SUM(F22:F25)</f>
        <v>0</v>
      </c>
      <c r="G26" s="41">
        <v>20</v>
      </c>
      <c r="H26" s="51"/>
      <c r="I26" s="52" t="s">
        <v>106</v>
      </c>
      <c r="J26" s="150">
        <f>SUM(J22:J25)</f>
        <v>0</v>
      </c>
    </row>
    <row r="27" spans="2:10" ht="18" customHeight="1">
      <c r="B27" s="53"/>
      <c r="C27" s="54" t="s">
        <v>107</v>
      </c>
      <c r="D27" s="55"/>
      <c r="E27" s="56" t="s">
        <v>108</v>
      </c>
      <c r="F27" s="57"/>
      <c r="G27" s="30" t="s">
        <v>109</v>
      </c>
      <c r="H27" s="34" t="s">
        <v>110</v>
      </c>
      <c r="I27" s="45"/>
      <c r="J27" s="46"/>
    </row>
    <row r="28" spans="2:10" ht="18" customHeight="1">
      <c r="B28" s="58"/>
      <c r="C28" s="59"/>
      <c r="D28" s="4"/>
      <c r="E28" s="60"/>
      <c r="F28" s="57"/>
      <c r="G28" s="35">
        <v>21</v>
      </c>
      <c r="H28" s="37"/>
      <c r="I28" s="79" t="s">
        <v>111</v>
      </c>
      <c r="J28" s="144">
        <f>ROUND(F20,2)+J20+F26+J26</f>
        <v>0</v>
      </c>
    </row>
    <row r="29" spans="2:10" ht="18" customHeight="1">
      <c r="B29" s="58"/>
      <c r="C29" s="4" t="s">
        <v>112</v>
      </c>
      <c r="D29" s="4"/>
      <c r="E29" s="61"/>
      <c r="F29" s="57"/>
      <c r="G29" s="38">
        <v>22</v>
      </c>
      <c r="H29" s="40" t="s">
        <v>915</v>
      </c>
      <c r="I29" s="151">
        <f>J28-I30</f>
        <v>0</v>
      </c>
      <c r="J29" s="146">
        <f>ROUND((I29*20)/100,2)</f>
        <v>0</v>
      </c>
    </row>
    <row r="30" spans="2:10" ht="18" customHeight="1">
      <c r="B30" s="9"/>
      <c r="C30" s="10" t="s">
        <v>113</v>
      </c>
      <c r="D30" s="10"/>
      <c r="E30" s="61"/>
      <c r="F30" s="57"/>
      <c r="G30" s="38">
        <v>23</v>
      </c>
      <c r="H30" s="40" t="s">
        <v>135</v>
      </c>
      <c r="I30" s="151">
        <f>SUMIF(Prehlad!O11:O9999,0,Prehlad!J11:J9999)</f>
        <v>0</v>
      </c>
      <c r="J30" s="146">
        <f>ROUND((I30*0)/100,1)</f>
        <v>0</v>
      </c>
    </row>
    <row r="31" spans="2:10" ht="18" customHeight="1">
      <c r="B31" s="58"/>
      <c r="C31" s="4"/>
      <c r="D31" s="4"/>
      <c r="E31" s="61"/>
      <c r="F31" s="57"/>
      <c r="G31" s="41">
        <v>24</v>
      </c>
      <c r="H31" s="51"/>
      <c r="I31" s="52" t="s">
        <v>114</v>
      </c>
      <c r="J31" s="150">
        <f>SUM(J28:J30)</f>
        <v>0</v>
      </c>
    </row>
    <row r="32" spans="2:10" ht="18" customHeight="1">
      <c r="B32" s="53"/>
      <c r="C32" s="4"/>
      <c r="D32" s="57"/>
      <c r="E32" s="62"/>
      <c r="F32" s="57"/>
      <c r="G32" s="63" t="s">
        <v>115</v>
      </c>
      <c r="H32" s="64" t="s">
        <v>136</v>
      </c>
      <c r="I32" s="80"/>
      <c r="J32" s="81">
        <v>0</v>
      </c>
    </row>
    <row r="33" spans="2:10" ht="18" customHeight="1">
      <c r="B33" s="65"/>
      <c r="C33" s="66"/>
      <c r="D33" s="54" t="s">
        <v>116</v>
      </c>
      <c r="E33" s="66"/>
      <c r="F33" s="66"/>
      <c r="G33" s="66"/>
      <c r="H33" s="66" t="s">
        <v>117</v>
      </c>
      <c r="I33" s="66"/>
      <c r="J33" s="82"/>
    </row>
    <row r="34" spans="2:10" ht="18" customHeight="1">
      <c r="B34" s="58"/>
      <c r="C34" s="59"/>
      <c r="D34" s="4"/>
      <c r="E34" s="4"/>
      <c r="F34" s="59"/>
      <c r="G34" s="4"/>
      <c r="H34" s="4"/>
      <c r="I34" s="4"/>
      <c r="J34" s="83"/>
    </row>
    <row r="35" spans="2:10" ht="18" customHeight="1">
      <c r="B35" s="58"/>
      <c r="C35" s="4" t="s">
        <v>112</v>
      </c>
      <c r="D35" s="4"/>
      <c r="E35" s="4"/>
      <c r="F35" s="59"/>
      <c r="G35" s="4" t="s">
        <v>112</v>
      </c>
      <c r="H35" s="4"/>
      <c r="I35" s="4"/>
      <c r="J35" s="83"/>
    </row>
    <row r="36" spans="2:10" ht="18" customHeight="1">
      <c r="B36" s="9"/>
      <c r="C36" s="10" t="s">
        <v>113</v>
      </c>
      <c r="D36" s="10"/>
      <c r="E36" s="10"/>
      <c r="F36" s="11"/>
      <c r="G36" s="10" t="s">
        <v>113</v>
      </c>
      <c r="H36" s="10"/>
      <c r="I36" s="10"/>
      <c r="J36" s="68"/>
    </row>
    <row r="37" spans="2:10" ht="18" customHeight="1">
      <c r="B37" s="58"/>
      <c r="C37" s="4" t="s">
        <v>108</v>
      </c>
      <c r="D37" s="4"/>
      <c r="E37" s="4"/>
      <c r="F37" s="59"/>
      <c r="G37" s="4" t="s">
        <v>108</v>
      </c>
      <c r="H37" s="4"/>
      <c r="I37" s="4"/>
      <c r="J37" s="83"/>
    </row>
    <row r="38" spans="2:10" ht="18" customHeight="1">
      <c r="B38" s="58"/>
      <c r="C38" s="4"/>
      <c r="D38" s="4"/>
      <c r="E38" s="4"/>
      <c r="F38" s="4"/>
      <c r="G38" s="4"/>
      <c r="H38" s="4"/>
      <c r="I38" s="4"/>
      <c r="J38" s="83"/>
    </row>
    <row r="39" spans="2:10" ht="18" customHeight="1">
      <c r="B39" s="58"/>
      <c r="C39" s="4"/>
      <c r="D39" s="4"/>
      <c r="E39" s="4"/>
      <c r="F39" s="4"/>
      <c r="G39" s="4"/>
      <c r="H39" s="4"/>
      <c r="I39" s="4"/>
      <c r="J39" s="83"/>
    </row>
    <row r="40" spans="2:10" ht="18" customHeight="1">
      <c r="B40" s="58"/>
      <c r="C40" s="4"/>
      <c r="D40" s="4"/>
      <c r="E40" s="4"/>
      <c r="F40" s="4"/>
      <c r="G40" s="4"/>
      <c r="H40" s="4"/>
      <c r="I40" s="4"/>
      <c r="J40" s="83"/>
    </row>
    <row r="41" spans="2:10" ht="18" customHeight="1">
      <c r="B41" s="21"/>
      <c r="C41" s="22"/>
      <c r="D41" s="22"/>
      <c r="E41" s="22"/>
      <c r="F41" s="22"/>
      <c r="G41" s="22"/>
      <c r="H41" s="22"/>
      <c r="I41" s="22"/>
      <c r="J41" s="72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Monika Bajužíková</cp:lastModifiedBy>
  <cp:revision>0</cp:revision>
  <cp:lastPrinted>2016-04-18T11:45:00Z</cp:lastPrinted>
  <dcterms:created xsi:type="dcterms:W3CDTF">1999-04-06T07:39:00Z</dcterms:created>
  <dcterms:modified xsi:type="dcterms:W3CDTF">2025-01-22T10:30:55Z</dcterms:modified>
</cp:coreProperties>
</file>